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'200-Roadway'!$A$1:$H$44</definedName>
    <definedName name="_xlnm.Print_Area" localSheetId="10">PayItem15!$A$1:$D$1</definedName>
    <definedName name="_xlnm.Print_Area" localSheetId="0">Summary!$A$1:$P$32</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29" i="6" l="1"/>
  <c r="G29" i="6"/>
  <c r="H10" i="6" l="1"/>
  <c r="H11" i="6"/>
  <c r="H12" i="6"/>
  <c r="H9" i="6"/>
  <c r="G10" i="6"/>
  <c r="G11" i="6"/>
  <c r="G12" i="6"/>
  <c r="G9" i="6"/>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11" i="5"/>
  <c r="H12" i="5" l="1"/>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11" i="5"/>
  <c r="G43" i="5"/>
  <c r="H43" i="5" l="1"/>
  <c r="F51" i="2"/>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<sst xmlns="http://schemas.openxmlformats.org/spreadsheetml/2006/main" count="4395" uniqueCount="2838">
  <si>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</si>
  <si>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</si>
  <si>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</si>
  <si>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</si>
  <si>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</si>
  <si>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</si>
  <si>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</si>
  <si>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</si>
  <si>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</si>
  <si>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</si>
  <si>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</si>
  <si>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</si>
  <si>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</si>
  <si>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</si>
  <si>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</si>
  <si>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</si>
  <si>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</si>
  <si>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</si>
  <si>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</si>
  <si>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</si>
  <si>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</si>
  <si>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</si>
  <si>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</si>
  <si>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</si>
  <si>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</si>
  <si>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</si>
  <si>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</si>
  <si>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</si>
  <si>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</si>
  <si>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</si>
  <si>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</si>
  <si>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</si>
  <si>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</si>
  <si>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</si>
  <si>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</si>
  <si>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</si>
  <si>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</si>
  <si>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</si>
  <si>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</si>
  <si>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</si>
  <si>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</si>
  <si>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</si>
  <si>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</si>
  <si>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</si>
  <si>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</si>
  <si>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</si>
  <si>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</si>
  <si>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</si>
  <si>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</si>
  <si>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</si>
  <si>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</si>
  <si>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</si>
  <si>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</si>
  <si>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</si>
  <si>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</si>
  <si>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</si>
  <si>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</si>
  <si>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</si>
  <si>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</si>
  <si>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</si>
  <si>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</si>
  <si>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</si>
  <si>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</si>
  <si>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</si>
  <si>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</si>
  <si>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</si>
  <si>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</si>
  <si>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</si>
  <si>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</si>
  <si>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</si>
  <si>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</si>
  <si>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</si>
  <si>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</si>
  <si>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</si>
  <si>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</si>
  <si>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</si>
  <si>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</si>
  <si>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</si>
  <si>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</si>
  <si>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</si>
  <si>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</si>
  <si>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</si>
  <si>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</si>
  <si>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</si>
  <si>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</si>
  <si>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</si>
  <si>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</si>
  <si>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</si>
  <si>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</si>
  <si>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</si>
  <si>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</si>
  <si>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</si>
  <si>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</si>
  <si>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</si>
  <si>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</si>
  <si>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</si>
  <si>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</si>
  <si>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</si>
  <si>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</si>
  <si>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</si>
  <si>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</si>
  <si>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</si>
  <si>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</si>
  <si>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</si>
  <si>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</si>
  <si>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</si>
  <si>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</si>
  <si>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</si>
  <si>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</si>
  <si>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</si>
  <si>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</si>
  <si>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</si>
  <si>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</si>
  <si>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</si>
  <si>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</si>
  <si>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</si>
  <si>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</si>
  <si>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</si>
  <si>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</si>
  <si>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</si>
  <si>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</si>
  <si>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</si>
  <si>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</si>
  <si>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</si>
  <si>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</si>
  <si>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</si>
  <si>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</si>
  <si>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</si>
  <si>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</si>
  <si>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</si>
  <si>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</si>
  <si>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</si>
  <si>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</si>
  <si>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</si>
  <si>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</si>
  <si>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</si>
  <si>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</si>
  <si>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</si>
  <si>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</si>
  <si>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</si>
  <si>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</si>
  <si>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</si>
  <si>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</si>
  <si>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</si>
  <si>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</si>
  <si>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</si>
  <si>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</si>
  <si>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</si>
  <si>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</si>
  <si>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</si>
  <si>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</si>
  <si>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</si>
  <si>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</si>
  <si>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</si>
  <si>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</si>
  <si>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</si>
  <si>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</si>
  <si>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</si>
  <si>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</si>
  <si>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</si>
  <si>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</si>
  <si>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</si>
  <si>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</si>
  <si>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</si>
  <si>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</si>
  <si>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</si>
  <si>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</si>
  <si>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</si>
  <si>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</si>
  <si>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</si>
  <si>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</si>
  <si>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</si>
  <si>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</si>
  <si>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</si>
  <si>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</si>
  <si>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</si>
  <si>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</si>
  <si>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</si>
  <si>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</si>
  <si>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</si>
  <si>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</si>
  <si>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</si>
  <si>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</si>
  <si>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</si>
  <si>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</si>
  <si>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</si>
  <si>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</si>
  <si>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</si>
  <si>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</si>
  <si>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</si>
  <si>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</si>
  <si>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</si>
  <si>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</si>
  <si>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</si>
  <si>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</si>
  <si>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</si>
  <si>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</si>
  <si>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</si>
  <si>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</si>
  <si>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</si>
  <si>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</si>
  <si>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</si>
  <si>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</si>
  <si>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</si>
  <si>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</si>
  <si>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</si>
  <si>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</si>
  <si>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</si>
  <si>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</si>
  <si>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</si>
  <si>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</si>
  <si>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</si>
  <si>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</si>
  <si>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</si>
  <si>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</si>
  <si>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</si>
  <si>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</si>
  <si>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</si>
  <si>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</si>
  <si>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</si>
  <si>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</si>
  <si>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</si>
  <si>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</si>
  <si>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</si>
  <si>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</si>
  <si>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</si>
  <si>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</si>
  <si>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</si>
  <si>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</si>
  <si>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</si>
  <si>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</si>
  <si>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</si>
  <si>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</si>
  <si>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</si>
  <si>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</si>
  <si>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</si>
  <si>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</si>
  <si>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</si>
  <si>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</si>
  <si>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</si>
  <si>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</si>
  <si>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</si>
  <si>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</si>
  <si>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</si>
  <si>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</si>
  <si>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</si>
  <si>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</si>
  <si>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</si>
  <si>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</si>
  <si>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</si>
  <si>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</si>
  <si>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</si>
  <si>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</si>
  <si>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</si>
  <si>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</si>
  <si>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</si>
  <si>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</si>
  <si>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</si>
  <si>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</si>
  <si>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</si>
  <si>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</si>
  <si>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</si>
  <si>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</si>
  <si>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</si>
  <si>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</si>
  <si>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</si>
  <si>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</si>
  <si>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</si>
  <si>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</si>
  <si>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</si>
  <si>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</si>
  <si>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</si>
  <si>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</si>
  <si>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</si>
  <si>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</si>
  <si>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</si>
  <si>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</si>
  <si>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</si>
  <si>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</si>
  <si>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</si>
  <si>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</si>
  <si>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</si>
  <si>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</si>
  <si>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</si>
  <si>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</si>
  <si>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</si>
  <si>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</si>
  <si>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</si>
  <si>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</si>
  <si>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</si>
  <si>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</si>
  <si>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</si>
  <si>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</si>
  <si>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</si>
  <si>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</si>
  <si>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</si>
  <si>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</si>
  <si>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</si>
  <si>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</si>
  <si>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</si>
  <si>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</si>
  <si>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</si>
  <si>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</si>
  <si>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</si>
  <si>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</si>
  <si>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</si>
  <si>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</si>
  <si>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</si>
  <si>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</si>
  <si>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</si>
  <si>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</si>
  <si>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</si>
  <si>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</si>
  <si>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</si>
  <si>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</si>
  <si>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</si>
  <si>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</si>
  <si>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</si>
  <si>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</si>
  <si>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</si>
  <si>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</si>
  <si>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</si>
  <si>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</si>
  <si>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</si>
  <si>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</si>
  <si>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</si>
  <si>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</si>
  <si>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</si>
  <si>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</si>
  <si>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</si>
  <si>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</si>
  <si>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</si>
  <si>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</si>
  <si>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</si>
  <si>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</si>
  <si>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</si>
  <si>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</si>
  <si>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</si>
  <si>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</si>
  <si>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</si>
  <si>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</si>
  <si>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</si>
  <si>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</si>
  <si>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</si>
  <si>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</si>
  <si>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</si>
  <si>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</si>
  <si>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</si>
  <si>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</si>
  <si>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</si>
  <si>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</si>
  <si>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</si>
  <si>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</si>
  <si>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</si>
  <si>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</si>
  <si>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</si>
  <si>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</si>
  <si>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</si>
  <si>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</si>
  <si>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</si>
  <si>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</si>
  <si>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</si>
  <si>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</si>
  <si>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</si>
  <si>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</si>
  <si>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</si>
  <si>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</si>
  <si>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</si>
  <si>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</si>
  <si>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</si>
  <si>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</si>
  <si>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</si>
  <si>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</si>
  <si>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</si>
  <si>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</si>
  <si>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</si>
  <si>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</si>
  <si>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</si>
  <si>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</si>
  <si>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</si>
  <si>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</si>
  <si>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</si>
  <si>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</si>
  <si>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</si>
  <si>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</si>
  <si>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</si>
  <si>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</si>
  <si>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</si>
  <si>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</si>
  <si>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</si>
  <si>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</si>
  <si>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</si>
  <si>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</si>
  <si>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</si>
  <si>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</si>
  <si>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</si>
  <si>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</si>
  <si>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</si>
  <si>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</si>
  <si>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</si>
  <si>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</si>
  <si>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</si>
  <si>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</si>
  <si>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</si>
  <si>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</si>
  <si>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</si>
  <si>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</si>
  <si>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</si>
  <si>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</si>
  <si>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</si>
  <si>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</si>
  <si>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</si>
  <si>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</si>
  <si>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</si>
  <si>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</si>
  <si>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</si>
  <si>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</si>
  <si>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</si>
  <si>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</si>
  <si>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</si>
  <si>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</si>
  <si>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</si>
  <si>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</si>
  <si>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</si>
  <si>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</si>
  <si>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</si>
  <si>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</si>
  <si>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</si>
  <si>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</si>
  <si>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</si>
  <si>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</si>
  <si>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</si>
  <si>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</si>
  <si>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</si>
  <si>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</si>
  <si>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</si>
  <si>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</si>
  <si>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</si>
  <si>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</si>
  <si>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</si>
  <si>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</si>
  <si>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</si>
  <si>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</si>
  <si>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</si>
  <si>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</si>
  <si>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</si>
  <si>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</si>
  <si>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</si>
  <si>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</si>
  <si>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</si>
  <si>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</si>
  <si>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</si>
  <si>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</si>
  <si>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</si>
  <si>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</si>
  <si>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</si>
  <si>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</si>
  <si>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</si>
  <si>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</si>
  <si>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</si>
  <si>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</si>
  <si>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</si>
  <si>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</si>
  <si>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</si>
  <si>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</si>
  <si>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</si>
  <si>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</si>
  <si>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</si>
  <si>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</si>
  <si>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</si>
  <si>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</si>
  <si>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</si>
  <si>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</si>
  <si>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</si>
  <si>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</si>
  <si>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</si>
  <si>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</si>
  <si>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</si>
  <si>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</si>
  <si>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</si>
  <si>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</si>
  <si>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</si>
  <si>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</si>
  <si>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</si>
  <si>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</si>
  <si>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</si>
  <si>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</si>
  <si>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</si>
  <si>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</si>
  <si>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</si>
  <si>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</si>
  <si>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</si>
  <si>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</si>
  <si>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</si>
  <si>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</si>
  <si>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</si>
  <si>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</si>
  <si>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</si>
  <si>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</si>
  <si>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</si>
  <si>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</si>
  <si>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</si>
  <si>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</si>
  <si>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</si>
  <si>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</si>
  <si>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</si>
  <si>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</si>
  <si>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</si>
  <si>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</si>
  <si>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</si>
  <si>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</si>
  <si>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</si>
  <si>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</si>
  <si>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</si>
  <si>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</si>
  <si>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</si>
  <si>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</si>
  <si>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</si>
  <si>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</si>
  <si>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</si>
  <si>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</si>
  <si>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</si>
  <si>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</si>
  <si>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</si>
  <si>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</si>
  <si>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</si>
  <si>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</si>
  <si>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</si>
  <si>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</si>
  <si>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</si>
  <si>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</si>
  <si>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</si>
  <si>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</si>
  <si>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</si>
  <si>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</si>
  <si>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</si>
  <si>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</si>
  <si>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</si>
  <si>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</si>
  <si>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</si>
  <si>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</si>
  <si>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</si>
  <si>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</si>
  <si>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</si>
  <si>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</si>
  <si>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</si>
  <si>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</si>
  <si>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</si>
  <si>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</si>
  <si>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</si>
  <si>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</si>
  <si>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</si>
  <si>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</si>
  <si>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</si>
  <si>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</si>
  <si>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</si>
  <si>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</si>
  <si>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</si>
  <si>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</si>
  <si>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</si>
  <si>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</si>
  <si>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</si>
  <si>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</si>
  <si>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</si>
  <si>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</si>
  <si>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</si>
  <si>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</si>
  <si>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</si>
  <si>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</si>
  <si>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</si>
  <si>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</si>
  <si>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</si>
  <si>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</si>
  <si>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</si>
  <si>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</si>
  <si>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</si>
  <si>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</si>
  <si>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</si>
  <si>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</si>
  <si>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</si>
  <si>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</si>
  <si>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</si>
  <si>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</si>
  <si>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</si>
  <si>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</si>
  <si>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</si>
  <si>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</si>
  <si>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</si>
  <si>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</si>
  <si>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</si>
  <si>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</si>
  <si>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</si>
  <si>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</si>
  <si>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</si>
  <si>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</si>
  <si>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</si>
  <si>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</si>
  <si>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</si>
  <si>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</si>
  <si>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</si>
  <si>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</si>
  <si>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</si>
  <si>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</si>
  <si>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</si>
  <si>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</si>
  <si>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</si>
  <si>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</si>
  <si>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</si>
  <si>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</si>
  <si>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</si>
  <si>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</si>
  <si>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</si>
  <si>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</si>
  <si>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</si>
  <si>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</si>
  <si>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</si>
  <si>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</si>
  <si>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</si>
  <si>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</si>
  <si>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</si>
  <si>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</si>
  <si>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</si>
  <si>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</si>
  <si>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</si>
  <si>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</si>
  <si>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</si>
  <si>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</si>
  <si>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</si>
  <si>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</si>
  <si>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</si>
  <si>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</si>
  <si>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</si>
  <si>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</si>
  <si>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</si>
  <si>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</si>
  <si>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</si>
  <si>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</si>
  <si>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</si>
  <si>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</si>
  <si>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</si>
  <si>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</si>
  <si>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</si>
  <si>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</si>
  <si>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</si>
  <si>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</si>
  <si>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</si>
  <si>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</si>
  <si>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</si>
  <si>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</si>
  <si>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</si>
  <si>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</si>
  <si>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</si>
  <si>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</si>
  <si>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</si>
  <si>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</si>
  <si>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</si>
  <si>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</si>
  <si>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</si>
  <si>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</si>
  <si>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</si>
  <si>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</si>
  <si>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</si>
  <si>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</si>
  <si>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</si>
  <si>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</si>
  <si>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</si>
  <si>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</si>
  <si>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</si>
  <si>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</si>
  <si>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</si>
  <si>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</si>
  <si>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</si>
  <si>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</si>
  <si>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</si>
  <si>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</si>
  <si>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</si>
  <si>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</si>
  <si>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</si>
  <si>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</si>
  <si>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</si>
  <si>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</si>
  <si>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</si>
  <si>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</si>
  <si>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</si>
  <si>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</si>
  <si>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</si>
  <si>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</si>
  <si>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</si>
  <si>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</si>
  <si>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</si>
  <si>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</si>
  <si>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</si>
  <si>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</si>
  <si>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</si>
  <si>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</si>
  <si>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</si>
  <si>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</si>
  <si>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</si>
  <si>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</si>
  <si>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</si>
  <si>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</si>
  <si>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</si>
  <si>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</si>
  <si>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</si>
  <si>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</si>
  <si>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</si>
  <si>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</si>
  <si>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</si>
  <si>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</si>
  <si>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</si>
  <si>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</si>
  <si>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</si>
  <si>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</si>
  <si>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</si>
  <si>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</si>
  <si>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</si>
  <si>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</si>
  <si>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</si>
  <si>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</si>
  <si>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</si>
  <si>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</si>
  <si>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</si>
  <si>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</si>
  <si>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</si>
  <si>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</si>
  <si>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</si>
  <si>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</si>
  <si>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</si>
  <si>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</si>
  <si>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</si>
  <si>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</si>
  <si>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</si>
  <si>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</si>
  <si>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</si>
  <si>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</si>
  <si>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</si>
  <si>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</si>
  <si>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</si>
  <si>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</si>
  <si>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</si>
  <si>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</si>
  <si>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</si>
  <si>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</si>
  <si>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</si>
  <si>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</si>
  <si>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</si>
  <si>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</si>
  <si>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</si>
  <si>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</si>
  <si>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</si>
  <si>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</si>
  <si>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</si>
  <si>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</si>
  <si>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</si>
  <si>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</si>
  <si>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</si>
  <si>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</si>
  <si>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</si>
  <si>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</si>
  <si>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</si>
  <si>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</si>
  <si>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</si>
  <si>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</si>
  <si>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</si>
  <si>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</si>
  <si>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</si>
  <si>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</si>
  <si>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</si>
  <si>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</si>
  <si>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</si>
  <si>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</si>
  <si>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</si>
  <si>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</si>
  <si>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</si>
  <si>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</si>
  <si>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</si>
  <si>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</si>
  <si>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</si>
  <si>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</si>
  <si>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</si>
  <si>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</si>
  <si>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</si>
  <si>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</si>
  <si>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</si>
  <si>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</si>
  <si>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</si>
  <si>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</si>
  <si>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</si>
  <si>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</si>
  <si>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</si>
  <si>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</si>
  <si>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</si>
  <si>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</si>
  <si>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</si>
  <si>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</si>
  <si>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</si>
  <si>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</si>
  <si>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</si>
  <si>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</si>
  <si>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</si>
  <si>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</si>
  <si>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</si>
  <si>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</si>
  <si>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</si>
  <si>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</si>
  <si>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</si>
  <si>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</si>
  <si>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</si>
  <si>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</si>
  <si>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</si>
  <si>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</si>
  <si>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</si>
  <si>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</si>
  <si>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</si>
  <si>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</si>
  <si>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</si>
  <si>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</si>
  <si>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</si>
  <si>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</si>
  <si>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</si>
  <si>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</si>
  <si>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</si>
  <si>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</si>
  <si>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</si>
  <si>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</si>
  <si>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</si>
  <si>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</si>
  <si>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</si>
  <si>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</si>
  <si>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</si>
  <si>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</si>
  <si>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</si>
  <si>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</si>
  <si>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</si>
  <si>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</si>
  <si>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</si>
  <si>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</si>
  <si>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</si>
  <si>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</si>
  <si>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</si>
  <si>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</si>
  <si>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</si>
  <si>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</si>
  <si>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</si>
  <si>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</si>
  <si>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</si>
  <si>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</si>
  <si>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</si>
  <si>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</si>
  <si>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</si>
  <si>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</si>
  <si>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</si>
  <si>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</si>
  <si>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</si>
  <si>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</si>
  <si>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</si>
  <si>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</si>
  <si>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</si>
  <si>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</si>
  <si>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</si>
  <si>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</si>
  <si>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</si>
  <si>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</si>
  <si>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</si>
  <si>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</si>
  <si>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</si>
  <si>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</si>
  <si>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</si>
  <si>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</si>
  <si>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</si>
  <si>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</si>
  <si>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</si>
  <si>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</si>
  <si>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</si>
  <si>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</si>
  <si>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</si>
  <si>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</si>
  <si>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</si>
  <si>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</si>
  <si>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</si>
  <si>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</si>
  <si>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</si>
  <si>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</si>
  <si>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</si>
  <si>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</si>
  <si>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</si>
  <si>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</si>
  <si>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</si>
  <si>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</si>
  <si>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</si>
  <si>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</si>
  <si>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</si>
  <si>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</si>
  <si>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</si>
  <si>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</si>
  <si>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</si>
  <si>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</si>
  <si>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</si>
  <si>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</si>
  <si>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</si>
  <si>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</si>
  <si>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</si>
  <si>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</si>
  <si>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</si>
  <si>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</si>
  <si>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</si>
  <si>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</si>
  <si>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</si>
  <si>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</si>
  <si>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</si>
  <si>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</si>
  <si>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</si>
  <si>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</si>
  <si>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</si>
  <si>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</si>
  <si>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</si>
  <si>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</si>
  <si>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</si>
  <si>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</si>
  <si>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</si>
  <si>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</si>
  <si>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</si>
  <si>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</si>
  <si>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</si>
  <si>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</si>
  <si>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</si>
  <si>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</si>
  <si>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</si>
  <si>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</si>
  <si>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</si>
  <si>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</si>
  <si>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</si>
  <si>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</si>
  <si>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</si>
  <si>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</si>
  <si>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</si>
  <si>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</si>
  <si>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</si>
  <si>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</si>
  <si>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</si>
  <si>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</si>
  <si>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</si>
  <si>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</si>
  <si>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</si>
  <si>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</si>
  <si>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</si>
  <si>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</si>
  <si>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</si>
  <si>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</si>
  <si>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</si>
  <si>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</si>
  <si>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</si>
  <si>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</si>
  <si>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</si>
  <si>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</si>
  <si>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</si>
  <si>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</si>
  <si>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</si>
  <si>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</si>
  <si>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</si>
  <si>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</si>
  <si>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</si>
  <si>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</si>
  <si>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</si>
  <si>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</si>
  <si>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</si>
  <si>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</si>
  <si>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</si>
  <si>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</si>
  <si>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</si>
  <si>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</si>
  <si>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</si>
  <si>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</si>
  <si>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</si>
  <si>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</si>
  <si>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</si>
  <si>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</si>
  <si>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</si>
  <si>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</si>
  <si>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</si>
  <si>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</si>
  <si>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</si>
  <si>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</si>
  <si>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</si>
  <si>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</si>
  <si>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</si>
  <si>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</si>
  <si>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</si>
  <si>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</si>
  <si>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</si>
  <si>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</si>
  <si>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</si>
  <si>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</si>
  <si>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</si>
  <si>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</si>
  <si>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</si>
  <si>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</si>
  <si>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</si>
  <si>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</si>
  <si>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</si>
  <si>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</si>
  <si>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</si>
  <si>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</si>
  <si>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</si>
  <si>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</si>
  <si>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</si>
  <si>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</si>
  <si>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</si>
  <si>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</si>
  <si>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</si>
  <si>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</si>
  <si>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</si>
  <si>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</si>
  <si>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</si>
  <si>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</si>
  <si>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</si>
  <si>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</si>
  <si>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</si>
  <si>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</si>
  <si>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</si>
  <si>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</si>
  <si>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</si>
  <si>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</si>
  <si>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</si>
  <si>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</si>
  <si>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</si>
  <si>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</si>
  <si>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</si>
  <si>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</si>
  <si>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</si>
  <si>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</si>
  <si>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</si>
  <si>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</si>
  <si>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</si>
  <si>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</si>
  <si>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</si>
  <si>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</si>
  <si>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</si>
  <si>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</si>
  <si>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</si>
  <si>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</si>
  <si>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</si>
  <si>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</si>
  <si>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</si>
  <si>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</si>
  <si>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</si>
  <si>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</si>
  <si>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</si>
  <si>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</si>
  <si>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</si>
  <si>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</si>
  <si>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</si>
  <si>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</si>
  <si>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</si>
  <si>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</si>
  <si>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</si>
  <si>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</si>
  <si>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</si>
  <si>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</si>
  <si>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</si>
  <si>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</si>
  <si>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</si>
  <si>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</si>
  <si>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</si>
  <si>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</si>
  <si>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</si>
  <si>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</si>
  <si>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</si>
  <si>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</si>
  <si>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</si>
  <si>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</si>
  <si>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</si>
  <si>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</si>
  <si>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</si>
  <si>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</si>
  <si>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</si>
  <si>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</si>
  <si>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</si>
  <si>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</si>
  <si>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</si>
  <si>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</si>
  <si>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</si>
  <si>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</si>
  <si>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</si>
  <si>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</si>
  <si>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</si>
  <si>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</si>
  <si>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</si>
  <si>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</si>
  <si>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</si>
  <si>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</si>
  <si>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</si>
  <si>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</si>
  <si>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</si>
  <si>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</si>
  <si>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</si>
  <si>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</si>
  <si>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</si>
  <si>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</si>
  <si>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</si>
  <si>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</si>
  <si>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</si>
  <si>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</si>
  <si>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</si>
  <si>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</si>
  <si>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</si>
  <si>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</si>
  <si>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</si>
  <si>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</si>
  <si>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</si>
  <si>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</si>
  <si>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</si>
  <si>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</si>
  <si>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</si>
  <si>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</si>
  <si>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</si>
  <si>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</si>
  <si>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</si>
  <si>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</si>
  <si>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</si>
  <si>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</si>
  <si>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</si>
  <si>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</si>
  <si>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</si>
  <si>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</si>
  <si>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</si>
  <si>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</si>
  <si>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</si>
  <si>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</si>
  <si>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</si>
  <si>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</si>
  <si>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</si>
  <si>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</si>
  <si>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</si>
  <si>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</si>
  <si>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</si>
  <si>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</si>
  <si>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</si>
  <si>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</si>
  <si>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</si>
  <si>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</si>
  <si>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</si>
  <si>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</si>
  <si>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</si>
  <si>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</si>
  <si>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</si>
  <si>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</si>
  <si>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</si>
  <si>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</si>
  <si>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</si>
  <si>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</si>
  <si>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</si>
  <si>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</si>
  <si>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</si>
  <si>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</si>
  <si>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</si>
  <si>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</si>
  <si>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</si>
  <si>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</si>
  <si>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</si>
  <si>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</si>
  <si>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</si>
  <si>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</si>
  <si>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</si>
  <si>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</si>
  <si>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</si>
  <si>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</si>
  <si>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</si>
  <si>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</si>
  <si>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</si>
  <si>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</si>
  <si>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</si>
  <si>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</si>
  <si>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</si>
  <si>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</si>
  <si>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</si>
  <si>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</si>
  <si>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</si>
  <si>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</si>
  <si>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</si>
  <si>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</si>
  <si>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</si>
  <si>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</si>
  <si>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</si>
  <si>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</si>
  <si>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</si>
  <si>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</si>
  <si>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</si>
  <si>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</si>
  <si>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</si>
  <si>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</si>
  <si>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</si>
  <si>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</si>
  <si>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</si>
  <si>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</si>
  <si>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</si>
  <si>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</si>
  <si>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</si>
  <si>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</si>
  <si>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</si>
  <si>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</si>
  <si>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</si>
  <si>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</si>
  <si>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</si>
  <si>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</si>
  <si>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</si>
  <si>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</si>
  <si>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</si>
  <si>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</si>
  <si>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</si>
  <si>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</si>
  <si>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</si>
  <si>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</si>
  <si>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</si>
  <si>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</si>
  <si>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</si>
  <si>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</si>
  <si>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</si>
  <si>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</si>
  <si>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</si>
  <si>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</si>
  <si>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</si>
  <si>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</si>
  <si>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</si>
  <si>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</si>
  <si>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</si>
  <si>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</si>
  <si>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</si>
  <si>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</si>
  <si>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</si>
  <si>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</si>
  <si>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</si>
  <si>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</si>
  <si>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</si>
  <si>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</si>
  <si>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</si>
  <si>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</si>
  <si>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</si>
  <si>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</si>
  <si>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</si>
  <si>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</si>
  <si>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</si>
  <si>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</si>
  <si>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</si>
  <si>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</si>
  <si>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</si>
  <si>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</si>
  <si>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</si>
  <si>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</si>
  <si>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</si>
  <si>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</si>
  <si>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</si>
  <si>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</si>
  <si>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</si>
  <si>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</si>
  <si>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</si>
  <si>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</si>
  <si>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</si>
  <si>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</si>
  <si>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</si>
  <si>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</si>
  <si>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</si>
  <si>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</si>
  <si>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</si>
  <si>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</si>
  <si>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</si>
  <si>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</si>
  <si>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</si>
  <si>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</si>
  <si>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</si>
  <si>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</si>
  <si>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</si>
  <si>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</si>
  <si>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</si>
  <si>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</si>
  <si>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</si>
  <si>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</si>
  <si>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</si>
  <si>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</si>
  <si>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</si>
  <si>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</si>
  <si>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</si>
  <si>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</si>
  <si>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</si>
  <si>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</si>
  <si>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</si>
  <si>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</si>
  <si>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</si>
  <si>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</si>
  <si>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</si>
  <si>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</si>
  <si>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</si>
  <si>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</si>
  <si>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</si>
  <si>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</si>
  <si>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</si>
  <si>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</si>
  <si>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</si>
  <si>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</si>
  <si>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</si>
  <si>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</si>
  <si>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</si>
  <si>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</si>
  <si>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</si>
  <si>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</si>
  <si>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</si>
  <si>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</si>
  <si>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</si>
  <si>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</si>
  <si>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</si>
  <si>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</si>
  <si>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</si>
  <si>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</si>
  <si>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</si>
  <si>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</si>
  <si>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</si>
  <si>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</si>
  <si>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</si>
  <si>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</si>
  <si>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</si>
  <si>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</si>
  <si>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</si>
  <si>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</si>
  <si>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</si>
  <si>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</si>
  <si>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</si>
  <si>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</si>
  <si>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</si>
  <si>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</si>
  <si>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</si>
  <si>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</si>
  <si>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</si>
  <si>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</si>
  <si>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</si>
  <si>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</si>
  <si>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</si>
  <si>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</si>
  <si>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</si>
  <si>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</si>
  <si>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</si>
  <si>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</si>
  <si>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</si>
  <si>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</si>
  <si>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</si>
  <si>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</si>
  <si>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</si>
  <si>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</si>
  <si>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</si>
  <si>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</si>
  <si>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</si>
  <si>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</si>
  <si>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</si>
  <si>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</si>
  <si>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</si>
  <si>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</si>
  <si>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</si>
  <si>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</si>
  <si>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</si>
  <si>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</si>
  <si>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</si>
  <si>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</si>
  <si>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</si>
  <si>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</si>
  <si>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</si>
  <si>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</si>
  <si>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</si>
  <si>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</si>
  <si>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</si>
  <si>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</si>
  <si>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</si>
  <si>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</si>
  <si>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</si>
  <si>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</si>
  <si>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</si>
  <si>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</si>
  <si>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</si>
  <si>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</si>
  <si>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</si>
  <si>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</si>
  <si>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</si>
  <si>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</si>
  <si>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</si>
  <si>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</si>
  <si>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</si>
  <si>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</si>
  <si>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</si>
  <si>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</si>
  <si>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</si>
  <si>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</si>
  <si>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</si>
  <si>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</si>
  <si>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</si>
  <si>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</si>
  <si>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</si>
  <si>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</si>
  <si>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</si>
  <si>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</si>
  <si>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</si>
  <si>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</si>
  <si>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</si>
  <si>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</si>
  <si>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</si>
  <si>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</si>
  <si>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</si>
  <si>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</si>
  <si>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</si>
  <si>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</si>
  <si>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</si>
  <si>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</si>
  <si>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</si>
  <si>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</si>
  <si>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</si>
  <si>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</si>
  <si>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</si>
  <si>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</si>
  <si>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</si>
  <si>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</si>
  <si>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</si>
  <si>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</si>
  <si>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</si>
  <si>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</si>
  <si>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</si>
  <si>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</si>
  <si>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</si>
  <si>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</si>
  <si>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</si>
  <si>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</si>
  <si>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</si>
  <si>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</si>
  <si>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</si>
  <si>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</si>
  <si>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</si>
  <si>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</si>
  <si>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</si>
  <si>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</si>
  <si>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</si>
  <si>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</si>
  <si>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</si>
  <si>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</si>
  <si>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</si>
  <si>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</si>
  <si>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</si>
  <si>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</si>
  <si>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</si>
  <si>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</si>
  <si>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</si>
  <si>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</si>
  <si>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</si>
  <si>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</si>
  <si>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</si>
  <si>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</si>
  <si>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</si>
  <si>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</si>
  <si>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</si>
  <si>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</si>
  <si>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</si>
  <si>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</si>
  <si>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</si>
  <si>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</si>
  <si>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</si>
  <si>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</si>
  <si>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</si>
  <si>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</si>
  <si>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</si>
  <si>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</si>
  <si>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</si>
  <si>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</si>
  <si>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</si>
  <si>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</si>
  <si>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</si>
  <si>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</si>
  <si>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</si>
  <si>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</si>
  <si>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</si>
  <si>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</si>
  <si>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</si>
  <si>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</si>
  <si>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</si>
  <si>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</si>
  <si>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</si>
  <si>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</si>
  <si>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</si>
  <si>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</si>
  <si>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</si>
  <si>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</si>
  <si>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</si>
  <si>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</si>
  <si>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</si>
  <si>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</si>
  <si>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</si>
  <si>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</si>
  <si>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</si>
  <si>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</si>
  <si>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</si>
  <si>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</si>
  <si>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</si>
  <si>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</si>
  <si>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</si>
  <si>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</si>
  <si>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</si>
  <si>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</si>
  <si>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</si>
  <si>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</si>
  <si>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</si>
  <si>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</si>
  <si>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</si>
  <si>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</si>
  <si>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</si>
  <si>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</si>
  <si>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</si>
  <si>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</si>
  <si>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</si>
  <si>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</si>
  <si>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</si>
  <si>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</si>
  <si>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</si>
  <si>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</si>
  <si>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</si>
  <si>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</si>
  <si>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</si>
  <si>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</si>
  <si>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</si>
  <si>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</si>
  <si>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</si>
  <si>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</si>
  <si>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</si>
  <si>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</si>
  <si>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</si>
  <si>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</si>
  <si>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</si>
  <si>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</si>
  <si>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</si>
  <si>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</si>
  <si>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</si>
  <si>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</si>
  <si>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</si>
  <si>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</si>
  <si>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</si>
  <si>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</si>
  <si>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</si>
  <si>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</si>
  <si>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</si>
  <si>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</si>
  <si>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</si>
  <si>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</si>
  <si>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</si>
  <si>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</si>
  <si>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</si>
  <si>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</si>
  <si>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</si>
  <si>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</si>
  <si>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</si>
  <si>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</si>
  <si>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</si>
  <si>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</si>
  <si>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</si>
  <si>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</si>
  <si>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</si>
  <si>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</si>
  <si>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</si>
  <si>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</si>
  <si>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</si>
  <si>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</si>
  <si>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</si>
  <si>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</si>
  <si>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</si>
  <si>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</si>
  <si>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</si>
  <si>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</si>
  <si>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</si>
  <si>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</si>
  <si>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</si>
  <si>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</si>
  <si>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</si>
  <si>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</si>
  <si>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</si>
  <si>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</si>
  <si>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</si>
  <si>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</si>
  <si>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</si>
  <si>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</si>
  <si>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</si>
  <si>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</si>
  <si>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</si>
  <si>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</si>
  <si>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</si>
  <si>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</si>
  <si>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</si>
  <si>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</si>
  <si>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</si>
  <si>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</si>
  <si>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</si>
  <si>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</si>
  <si>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</si>
  <si>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</si>
  <si>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</si>
  <si>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</si>
  <si>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</si>
  <si>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</si>
  <si>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</si>
  <si>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</si>
  <si>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</si>
  <si>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</si>
  <si>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</si>
  <si>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</si>
  <si>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</si>
  <si>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</si>
  <si>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</si>
  <si>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</si>
  <si>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</si>
  <si>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</si>
  <si>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</si>
  <si>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</si>
  <si>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</si>
  <si>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</si>
  <si>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</si>
  <si>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</si>
  <si>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</si>
  <si>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</si>
  <si>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</si>
  <si>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</si>
  <si>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</si>
  <si>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</si>
  <si>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</si>
  <si>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</si>
  <si>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</si>
  <si>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</si>
  <si>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</si>
  <si>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</si>
  <si>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</si>
  <si>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</si>
  <si>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</si>
  <si>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</si>
  <si>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</si>
  <si>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</si>
  <si>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</si>
  <si>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</si>
  <si>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</si>
  <si>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</si>
  <si>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</si>
  <si>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</si>
  <si>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</si>
  <si>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</si>
  <si>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</si>
  <si>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</si>
  <si>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</si>
  <si>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</si>
  <si>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</si>
  <si>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</si>
  <si>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</si>
  <si>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</si>
  <si>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</si>
  <si>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</si>
  <si>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</si>
  <si>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</si>
  <si>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</si>
  <si>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</si>
  <si>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</si>
  <si>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</si>
  <si>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</si>
  <si>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</si>
  <si>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</si>
  <si>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</si>
  <si>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</si>
  <si>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</si>
  <si>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</si>
  <si>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</si>
  <si>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</si>
  <si>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</si>
  <si>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</si>
  <si>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</si>
  <si>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</si>
  <si>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</si>
  <si>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</si>
  <si>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</si>
  <si>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</si>
  <si>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</si>
  <si>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</si>
  <si>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</si>
  <si>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</si>
  <si>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</si>
  <si>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</si>
  <si>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</si>
  <si>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</si>
  <si>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</si>
  <si>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</si>
  <si>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</si>
  <si>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</si>
  <si>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</si>
  <si>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</si>
  <si>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</si>
  <si>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</si>
  <si>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</si>
  <si>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</si>
  <si>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</si>
  <si>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</si>
  <si>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</si>
  <si>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</si>
  <si>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</si>
  <si>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</si>
  <si>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</si>
  <si>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</si>
  <si>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</si>
  <si>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</si>
  <si>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</si>
  <si>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</si>
  <si>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</si>
  <si>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</si>
  <si>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</si>
  <si>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</si>
  <si>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</si>
  <si>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</si>
  <si>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</si>
  <si>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</si>
  <si>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</si>
  <si>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</si>
  <si>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</si>
  <si>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</si>
  <si>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</si>
  <si>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</si>
  <si>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</si>
  <si>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</si>
  <si>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</si>
  <si>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</si>
  <si>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</si>
  <si>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</si>
  <si>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</si>
  <si>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</si>
  <si>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</si>
  <si>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</si>
  <si>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</si>
  <si>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</si>
  <si>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</si>
  <si>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</si>
  <si>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</si>
  <si>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</si>
  <si>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</si>
  <si>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</si>
  <si>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</si>
  <si>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</si>
  <si>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</si>
  <si>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</si>
  <si>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</si>
  <si>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</si>
  <si>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</si>
  <si>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</si>
  <si>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</si>
  <si>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</si>
  <si>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</si>
  <si>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</si>
  <si>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</si>
  <si>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</si>
  <si>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</si>
  <si>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</si>
  <si>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</si>
  <si>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</si>
  <si>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</si>
  <si>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</si>
  <si>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</si>
  <si>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</si>
  <si>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</si>
  <si>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</si>
  <si>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</si>
  <si>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</si>
  <si>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</si>
  <si>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</si>
  <si>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</si>
  <si>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</si>
  <si>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</si>
  <si>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</si>
  <si>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</si>
  <si>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</si>
  <si>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</si>
  <si>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</si>
  <si>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</si>
  <si>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</si>
  <si>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</si>
  <si>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</si>
  <si>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</si>
  <si>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</si>
  <si>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</si>
  <si>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</si>
  <si>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</si>
  <si>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</si>
  <si>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</si>
  <si>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</si>
  <si>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</si>
  <si>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</si>
  <si>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</si>
  <si>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</si>
  <si>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</si>
  <si>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</si>
  <si>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</si>
  <si>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</si>
  <si>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</si>
  <si>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</si>
  <si>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</si>
  <si>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</si>
  <si>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</si>
  <si>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</si>
  <si>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</si>
  <si>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</si>
  <si>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</si>
  <si>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</si>
  <si>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</si>
  <si>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</si>
  <si>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</si>
  <si>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</si>
  <si>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</si>
  <si>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</si>
  <si>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</si>
  <si>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</si>
  <si>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</si>
  <si>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</si>
  <si>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</si>
  <si>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</si>
  <si>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</si>
  <si>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</si>
  <si>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</si>
  <si>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</si>
  <si>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</si>
  <si>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</si>
  <si>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</si>
  <si>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</si>
  <si>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</si>
  <si>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</si>
  <si>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</si>
  <si>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</si>
  <si>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</si>
  <si>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</si>
  <si>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</si>
  <si>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</si>
  <si>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</si>
  <si>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</si>
  <si>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</si>
  <si>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</si>
  <si>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</si>
  <si>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</si>
  <si>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</si>
  <si>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</si>
  <si>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</si>
  <si>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</si>
  <si>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</si>
  <si>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</si>
  <si>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</si>
  <si>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</si>
  <si>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</si>
  <si>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</si>
  <si>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</si>
  <si>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</si>
  <si>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</si>
  <si>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</si>
  <si>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</si>
  <si>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</si>
  <si>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</si>
  <si>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</si>
  <si>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</si>
  <si>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</si>
  <si>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</si>
  <si>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</si>
  <si>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</si>
  <si>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</si>
  <si>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</si>
  <si>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</si>
  <si>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</si>
  <si>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</si>
  <si>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</si>
  <si>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</si>
  <si>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</si>
  <si>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</si>
  <si>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</si>
  <si>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</si>
  <si>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</si>
  <si>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</si>
  <si>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</si>
  <si>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</si>
  <si>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</si>
  <si>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</si>
  <si>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</si>
  <si>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</si>
  <si>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</si>
  <si>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</si>
  <si>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</si>
  <si>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</si>
  <si>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</si>
  <si>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</si>
  <si>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</si>
  <si>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</si>
  <si>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</si>
  <si>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</si>
  <si>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</si>
  <si>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</si>
  <si>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</si>
  <si>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</si>
  <si>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</si>
  <si>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</si>
  <si>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</si>
  <si>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</si>
  <si>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</si>
  <si>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</si>
  <si>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</si>
  <si>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</si>
  <si>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</si>
  <si>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</si>
  <si>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</si>
  <si>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</si>
  <si>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</si>
  <si>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</si>
  <si>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</si>
  <si>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</si>
  <si>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</si>
  <si>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</si>
  <si>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</si>
  <si>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</si>
  <si>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</si>
  <si>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</si>
  <si>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</si>
  <si>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</si>
  <si>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</si>
  <si>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</si>
  <si>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</si>
  <si>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</si>
  <si>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</si>
  <si>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</si>
  <si>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</si>
  <si>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</si>
  <si>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</si>
  <si>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</si>
  <si>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</si>
  <si>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</si>
  <si>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</si>
  <si>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</si>
  <si>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</si>
  <si>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</si>
  <si>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</si>
  <si>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</si>
  <si>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</si>
  <si>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</si>
  <si>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</si>
  <si>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</si>
  <si>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</si>
  <si>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</si>
  <si>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</si>
  <si>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</si>
  <si>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</si>
  <si>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</si>
  <si>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</si>
  <si>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</si>
  <si>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</si>
  <si>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</si>
  <si>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</si>
  <si>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</si>
  <si>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</si>
  <si>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</si>
  <si>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</si>
  <si>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</si>
  <si>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</si>
  <si>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</si>
  <si>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</si>
  <si>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</si>
  <si>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</si>
  <si>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</si>
  <si>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</si>
  <si>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</si>
  <si>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</si>
  <si>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</si>
  <si>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</si>
  <si>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</si>
  <si>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</si>
  <si>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</si>
  <si>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</si>
  <si>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</si>
  <si>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</si>
  <si>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</si>
  <si>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</si>
  <si>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</si>
  <si>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</si>
  <si>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</si>
  <si>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</si>
  <si>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</si>
  <si>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</si>
  <si>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</si>
  <si>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</si>
  <si>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</si>
  <si>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</si>
  <si>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</si>
  <si>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</si>
  <si>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</si>
  <si>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</si>
  <si>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</si>
  <si>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</si>
  <si>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</si>
  <si>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</si>
  <si>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</si>
  <si>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</si>
  <si>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</si>
  <si>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</si>
  <si>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</si>
  <si>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</si>
  <si>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</si>
  <si>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</si>
  <si>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</si>
  <si>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</si>
  <si>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</si>
  <si>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</si>
  <si>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</si>
  <si>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</si>
  <si>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</si>
  <si>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</si>
  <si>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</si>
  <si>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</si>
  <si>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</si>
  <si>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</si>
  <si>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</si>
  <si>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</si>
  <si>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</si>
  <si>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</si>
  <si>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</si>
  <si>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</si>
  <si>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</si>
  <si>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</si>
  <si>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</si>
  <si>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</si>
  <si>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</si>
  <si>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</si>
  <si>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</si>
  <si>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</si>
  <si>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</si>
  <si>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</si>
  <si>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</si>
  <si>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</si>
  <si>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</si>
  <si>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</si>
  <si>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</si>
  <si>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</si>
  <si>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</si>
  <si>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</si>
  <si>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</si>
  <si>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</si>
  <si>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</si>
  <si>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</si>
  <si>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</si>
  <si>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</si>
  <si>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</si>
  <si>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</si>
  <si>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</si>
  <si>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</si>
  <si>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</si>
  <si>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</si>
  <si>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</si>
  <si>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</si>
  <si>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</si>
  <si>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</si>
  <si>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</si>
  <si>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</si>
  <si>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</si>
  <si>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</si>
  <si>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</si>
  <si>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</si>
  <si>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</si>
  <si>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</si>
  <si>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</si>
  <si>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</si>
  <si>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</si>
  <si>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</si>
  <si>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</si>
  <si>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</si>
  <si>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</si>
  <si>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</si>
  <si>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</si>
  <si>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</si>
  <si>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</si>
  <si>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</si>
  <si>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</si>
  <si>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</si>
  <si>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</si>
  <si>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</si>
  <si>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</si>
  <si>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</si>
  <si>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</si>
  <si>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</si>
  <si>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</si>
  <si>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</si>
  <si>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</si>
  <si>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</si>
  <si>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</si>
  <si>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</si>
  <si>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</si>
  <si>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</si>
  <si>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</si>
  <si>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</si>
  <si>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</si>
  <si>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</si>
  <si>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</si>
  <si>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</si>
  <si>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</si>
  <si>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</si>
  <si>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</si>
  <si>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</si>
  <si>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</si>
  <si>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</si>
  <si>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</si>
  <si>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</si>
  <si>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</si>
  <si>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</si>
  <si>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</si>
  <si>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</si>
  <si>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</si>
  <si>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</si>
  <si>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</si>
  <si>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</si>
  <si>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</si>
  <si>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</si>
  <si>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</si>
  <si>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</si>
  <si>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</si>
  <si>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</si>
  <si>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</si>
  <si>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</si>
  <si>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</si>
  <si>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</si>
  <si>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</si>
  <si>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</si>
  <si>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</si>
  <si>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</si>
  <si>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</si>
  <si>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</si>
  <si>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</si>
  <si>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</si>
  <si>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</si>
  <si>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</si>
  <si>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</si>
  <si>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</si>
  <si>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</si>
  <si>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</si>
  <si>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</si>
  <si>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</si>
  <si>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</si>
  <si>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</si>
  <si>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</si>
  <si>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</si>
  <si>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</si>
  <si>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</si>
  <si>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</si>
  <si>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</si>
  <si>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</si>
  <si>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</si>
  <si>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</si>
  <si>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</si>
  <si>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</si>
  <si>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</si>
  <si>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</si>
  <si>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</si>
  <si>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</si>
  <si>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</si>
  <si>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</si>
  <si>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</si>
  <si>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</si>
  <si>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</si>
  <si>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</si>
  <si>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</si>
  <si>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</si>
  <si>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</si>
  <si>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</si>
  <si>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</si>
  <si>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</si>
  <si>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</si>
  <si>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</si>
  <si>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</si>
  <si>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</si>
  <si>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</si>
  <si>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</si>
  <si>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</si>
  <si>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</si>
  <si>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</si>
  <si>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</si>
  <si>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</si>
  <si>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</si>
  <si>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</si>
  <si>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</si>
  <si>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</si>
  <si>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</si>
  <si>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</si>
  <si>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</si>
  <si>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</si>
  <si>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</si>
  <si>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</si>
  <si>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</si>
  <si>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</si>
  <si>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</si>
  <si>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</si>
  <si>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</si>
  <si>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</si>
  <si>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</si>
  <si>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</si>
  <si>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</si>
  <si>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</si>
  <si>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</si>
  <si>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</si>
  <si>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</si>
  <si>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</si>
  <si>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</si>
  <si>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</si>
  <si>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</si>
  <si>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</si>
  <si>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</si>
  <si>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</si>
  <si>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</si>
  <si>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</si>
  <si>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</si>
  <si>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</si>
  <si>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</si>
  <si>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</si>
  <si>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</si>
  <si>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</si>
  <si>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</si>
  <si>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</si>
  <si>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</si>
  <si>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</si>
  <si>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</si>
  <si>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</si>
  <si>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</si>
  <si>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</si>
  <si>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</si>
  <si>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</si>
  <si>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</si>
  <si>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</si>
  <si>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</si>
  <si>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</si>
  <si>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</si>
  <si>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</si>
  <si>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</si>
  <si>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</si>
  <si>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</si>
  <si>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</si>
  <si>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</si>
  <si>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</si>
  <si>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</si>
  <si>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</si>
  <si>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</si>
  <si>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</si>
  <si>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</si>
  <si>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</si>
  <si>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</si>
  <si>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</si>
  <si>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</si>
  <si>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</si>
  <si>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</si>
  <si>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</si>
  <si>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</si>
  <si>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</si>
  <si>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</si>
  <si>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</si>
  <si>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</si>
  <si>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</si>
  <si>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</si>
  <si>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</si>
  <si>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</si>
  <si>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</si>
  <si>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</si>
  <si>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</si>
  <si>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</si>
  <si>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</si>
  <si>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</si>
  <si>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</si>
  <si>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</si>
  <si>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</si>
  <si>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</si>
  <si>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</si>
  <si>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</si>
  <si>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</si>
  <si>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</si>
  <si>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</si>
  <si>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</si>
  <si>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</si>
  <si>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</si>
  <si>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</si>
  <si>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</si>
  <si>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</si>
  <si>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</si>
  <si>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</si>
  <si>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</si>
  <si>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</si>
  <si>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</si>
  <si>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</si>
  <si>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</si>
  <si>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</si>
  <si>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</si>
  <si>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</si>
  <si>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</si>
  <si>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</si>
  <si>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</si>
  <si>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</si>
  <si>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</si>
  <si>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</si>
  <si>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</si>
  <si>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</si>
  <si>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</si>
  <si>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</si>
  <si>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</si>
  <si>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</si>
  <si>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</si>
  <si>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</si>
  <si>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</si>
  <si>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</si>
  <si>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</si>
  <si>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</si>
  <si>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</si>
  <si>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</si>
  <si>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</si>
  <si>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</si>
  <si>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</si>
  <si>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</si>
  <si>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</si>
  <si>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</si>
  <si>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</si>
  <si>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</si>
  <si>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</si>
  <si>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</si>
  <si>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</si>
  <si>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</si>
  <si>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</si>
  <si>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</si>
  <si>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</si>
  <si>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</si>
  <si>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</si>
  <si>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</si>
  <si>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</si>
  <si>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</si>
  <si>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</si>
  <si>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</si>
  <si>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</si>
  <si>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</si>
  <si>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</si>
  <si>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</si>
  <si>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</si>
  <si>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</si>
  <si>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</si>
  <si>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</si>
  <si>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</si>
  <si>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</si>
  <si>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</si>
  <si>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</si>
  <si>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</si>
  <si>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</si>
  <si>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</si>
  <si>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</si>
  <si>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</si>
  <si>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</si>
  <si>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</si>
  <si>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</si>
  <si>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</si>
  <si>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</si>
  <si>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</si>
  <si>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</si>
  <si>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</si>
  <si>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</si>
  <si>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</si>
  <si>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</si>
  <si>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</si>
  <si>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</si>
  <si>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</si>
  <si>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</si>
  <si>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</si>
  <si>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</si>
  <si>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</si>
  <si>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</si>
  <si>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</si>
  <si>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</si>
  <si>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</si>
  <si>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</si>
  <si>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</si>
  <si>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</si>
  <si>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</si>
  <si>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</si>
  <si>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</si>
  <si>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</si>
  <si>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</si>
  <si>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</si>
  <si>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</si>
  <si>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</si>
  <si>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</si>
  <si>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</si>
  <si>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</si>
  <si>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</si>
  <si>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</si>
  <si>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</si>
  <si>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</si>
  <si>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</si>
  <si>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</si>
  <si>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</si>
  <si>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</si>
  <si>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</si>
  <si>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</si>
  <si>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</si>
  <si>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</si>
  <si>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</si>
  <si>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</si>
  <si>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</si>
  <si>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</si>
  <si>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</si>
  <si>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</si>
  <si>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</si>
  <si>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</si>
  <si>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</si>
  <si>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</si>
  <si>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</si>
  <si>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</si>
  <si>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</si>
  <si>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</si>
  <si>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</si>
  <si>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</si>
  <si>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</si>
  <si>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</si>
  <si>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</si>
  <si>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</si>
  <si>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</si>
  <si>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</si>
  <si>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</si>
  <si>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</si>
  <si>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</si>
  <si>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</si>
  <si>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</si>
  <si>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</si>
  <si>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</si>
  <si>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</si>
  <si>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</si>
  <si>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</si>
  <si>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</si>
  <si>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</si>
  <si>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</si>
  <si>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</si>
  <si>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</si>
  <si>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</si>
  <si>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</si>
  <si>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</si>
  <si>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</si>
  <si>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</si>
  <si>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</si>
  <si>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</si>
  <si>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</si>
  <si>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</si>
  <si>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</si>
  <si>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</si>
  <si>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</si>
  <si>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</si>
  <si>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</si>
  <si>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</si>
  <si>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</si>
  <si>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</si>
  <si>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</si>
  <si>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</si>
  <si>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</si>
  <si>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</si>
  <si>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</si>
  <si>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</si>
  <si>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</si>
  <si>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</si>
  <si>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</si>
  <si>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</si>
  <si>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</si>
  <si>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</si>
  <si>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</si>
  <si>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</si>
  <si>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</si>
  <si>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</si>
  <si>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</si>
  <si>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</si>
  <si>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</si>
  <si>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</si>
  <si>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</si>
  <si>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</si>
  <si>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</si>
  <si>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</si>
  <si>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</si>
  <si>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</si>
  <si>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</si>
  <si>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</si>
  <si>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</si>
  <si>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</si>
  <si>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</si>
  <si>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</si>
  <si>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</si>
  <si>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</si>
  <si>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</si>
  <si>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</si>
  <si>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</si>
  <si>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</si>
  <si>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</si>
  <si>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</si>
  <si>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</si>
  <si>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</si>
  <si>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</si>
  <si>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</si>
  <si>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</si>
  <si>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</si>
  <si>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</si>
  <si>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</si>
  <si>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</si>
  <si>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</si>
  <si>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</si>
  <si>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</si>
  <si>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</si>
  <si>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</si>
  <si>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</si>
  <si>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</si>
  <si>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</si>
  <si>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</si>
  <si>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</si>
  <si>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</si>
  <si>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</si>
  <si>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</si>
  <si>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</si>
  <si>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</si>
  <si>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</si>
  <si>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</si>
  <si>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</si>
  <si>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</si>
  <si>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</si>
  <si>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</si>
  <si>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</si>
  <si>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</si>
  <si>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</si>
  <si>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</si>
  <si>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</si>
  <si>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</si>
  <si>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</si>
  <si>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</si>
  <si>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</si>
  <si>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</si>
  <si>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</si>
  <si>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</si>
  <si>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</si>
  <si>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</si>
  <si>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</si>
  <si>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</si>
  <si>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</si>
  <si>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</si>
  <si>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</si>
  <si>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</si>
  <si>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</si>
  <si>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</si>
  <si>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</si>
  <si>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</si>
  <si>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</si>
  <si>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</si>
  <si>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</si>
  <si>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</si>
  <si>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</si>
  <si>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</si>
  <si>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</si>
  <si>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</si>
  <si>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</si>
  <si>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</si>
  <si>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</si>
  <si>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</si>
  <si>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</si>
  <si>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</si>
  <si>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</si>
  <si>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</si>
  <si>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</si>
  <si>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</si>
  <si>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</si>
  <si>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</si>
  <si>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</si>
  <si>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</si>
  <si>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</si>
  <si>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</si>
  <si>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</si>
  <si>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</si>
  <si>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</si>
  <si>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</si>
  <si>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</si>
  <si>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</si>
  <si>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</si>
  <si>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</si>
  <si>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</si>
  <si>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</si>
  <si>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</si>
  <si>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</si>
  <si>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</si>
  <si>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</si>
  <si>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</si>
  <si>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</si>
  <si>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</si>
  <si>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</si>
  <si>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</si>
  <si>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</si>
  <si>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</si>
  <si>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</si>
  <si>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</si>
  <si>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</si>
  <si>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</si>
  <si>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</si>
  <si>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</si>
  <si>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</si>
  <si>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</si>
  <si>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</si>
  <si>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</si>
  <si>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</si>
  <si>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</si>
  <si>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</si>
  <si>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</si>
  <si>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</si>
  <si>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</si>
  <si>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</si>
  <si>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</si>
  <si>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</si>
  <si>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</si>
  <si>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</si>
  <si>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</si>
  <si>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</si>
  <si>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</si>
  <si>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</si>
  <si>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</si>
  <si>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</si>
  <si>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</si>
  <si>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</si>
  <si>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</si>
  <si>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</si>
  <si>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</si>
  <si>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</si>
  <si>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</si>
  <si>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</si>
  <si>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</si>
  <si>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</si>
  <si>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</si>
  <si>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</si>
  <si>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</si>
  <si>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</si>
  <si>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</si>
  <si>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</si>
  <si>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</si>
  <si>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</si>
  <si>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</si>
  <si>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</si>
  <si>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</si>
  <si>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</si>
  <si>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</si>
  <si>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</si>
  <si>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</si>
  <si>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</si>
  <si>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</si>
  <si>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</si>
  <si>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</si>
  <si>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</si>
  <si>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</si>
  <si>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</si>
  <si>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</si>
  <si>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</si>
  <si>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</si>
  <si>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</si>
  <si>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</si>
  <si>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</si>
  <si>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</si>
  <si>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</si>
  <si>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</si>
  <si>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</si>
  <si>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</si>
  <si>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</si>
  <si>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</si>
  <si>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</si>
  <si>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</si>
  <si>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</si>
  <si>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</si>
  <si>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</si>
  <si>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</si>
  <si>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</si>
  <si>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</si>
  <si>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</si>
  <si>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</si>
  <si>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</si>
  <si>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</si>
  <si>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</si>
  <si>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</si>
  <si>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</si>
  <si>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</si>
  <si>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</si>
  <si>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</si>
  <si>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</si>
  <si>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</si>
  <si>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</si>
  <si>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</si>
  <si>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</si>
  <si>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</si>
  <si>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</si>
  <si>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</si>
  <si>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</si>
  <si>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</si>
  <si>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</si>
  <si>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</si>
  <si>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</si>
  <si>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</si>
  <si>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</si>
  <si>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</si>
  <si>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</si>
  <si>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</si>
  <si>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</si>
  <si>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</si>
  <si>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</si>
  <si>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</si>
  <si>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</si>
  <si>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</si>
  <si>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</si>
  <si>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</si>
  <si>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</si>
  <si>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</si>
  <si>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</si>
  <si>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</si>
  <si>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</si>
  <si>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</si>
  <si>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</si>
  <si>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</si>
  <si>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</si>
  <si>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</si>
  <si>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</si>
  <si>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</si>
  <si>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</si>
  <si>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</si>
  <si>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</si>
  <si>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</si>
  <si>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</si>
  <si>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</si>
  <si>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</si>
  <si>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</si>
  <si>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</si>
  <si>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</si>
  <si>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</si>
  <si>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</si>
  <si>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</si>
  <si>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</si>
  <si>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</si>
  <si>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</si>
  <si>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</si>
  <si>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</si>
  <si>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</si>
  <si>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</si>
  <si>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</si>
  <si>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</si>
  <si>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</si>
  <si>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</si>
  <si>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</si>
  <si>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</si>
  <si>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</si>
  <si>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</si>
  <si>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</si>
  <si>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</si>
  <si>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</si>
  <si>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</si>
  <si>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</si>
  <si>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</si>
  <si>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r>
      <rPr>
        <b/>
        <sz val="8.5"/>
        <rFont val="Arial"/>
        <family val="2"/>
      </rPr>
      <t>PROJECT DESCRIPTION:</t>
    </r>
  </si>
  <si>
    <r>
      <rPr>
        <b/>
        <sz val="8.5"/>
        <rFont val="Arial"/>
        <family val="2"/>
      </rPr>
      <t>FINANCIAL PROJECT ID # :</t>
    </r>
  </si>
  <si>
    <r>
      <rPr>
        <sz val="8.5"/>
        <rFont val="Arial"/>
        <family val="2"/>
      </rPr>
      <t>July 2015</t>
    </r>
  </si>
  <si>
    <r>
      <rPr>
        <sz val="8.5"/>
        <rFont val="Arial"/>
        <family val="2"/>
      </rPr>
      <t>Final Estimate</t>
    </r>
  </si>
  <si>
    <r>
      <rPr>
        <sz val="8.5"/>
        <rFont val="Arial"/>
        <family val="2"/>
      </rPr>
      <t>ICON</t>
    </r>
  </si>
  <si>
    <r>
      <rPr>
        <sz val="8.5"/>
        <rFont val="Arial"/>
        <family val="2"/>
      </rPr>
      <t>Daniel Carnley</t>
    </r>
  </si>
  <si>
    <r>
      <rPr>
        <sz val="8.5"/>
        <rFont val="Arial"/>
        <family val="2"/>
      </rPr>
      <t>(813) 962-8689</t>
    </r>
  </si>
  <si>
    <r>
      <rPr>
        <sz val="8.5"/>
        <rFont val="Arial"/>
        <family val="2"/>
      </rPr>
      <t>EE_03-15_Rev23</t>
    </r>
  </si>
  <si>
    <r>
      <rPr>
        <b/>
        <sz val="11.5"/>
        <rFont val="Arial"/>
        <family val="2"/>
      </rPr>
      <t>COMPONENT GROUPS</t>
    </r>
  </si>
  <si>
    <r>
      <rPr>
        <sz val="11.5"/>
        <rFont val="Arial"/>
        <family val="2"/>
      </rPr>
      <t>100 - STRUCTURES</t>
    </r>
  </si>
  <si>
    <r>
      <rPr>
        <i/>
        <sz val="11.5"/>
        <rFont val="Arial"/>
        <family val="2"/>
      </rPr>
      <t>NOT USED</t>
    </r>
  </si>
  <si>
    <r>
      <rPr>
        <sz val="11.5"/>
        <rFont val="Arial"/>
        <family val="2"/>
      </rPr>
      <t>200 - ROADWAY</t>
    </r>
  </si>
  <si>
    <r>
      <rPr>
        <sz val="11.5"/>
        <rFont val="Arial"/>
        <family val="2"/>
      </rPr>
      <t>300 - SIGNING &amp; PAVEMENT MARKINGS</t>
    </r>
  </si>
  <si>
    <r>
      <rPr>
        <sz val="11.5"/>
        <rFont val="Arial"/>
        <family val="2"/>
      </rPr>
      <t>400 - LIGHTING</t>
    </r>
  </si>
  <si>
    <r>
      <rPr>
        <sz val="11.5"/>
        <rFont val="Arial"/>
        <family val="2"/>
      </rPr>
      <t>500 - SIGNALIZATION</t>
    </r>
  </si>
  <si>
    <r>
      <rPr>
        <sz val="11.5"/>
        <rFont val="Arial"/>
        <family val="2"/>
      </rPr>
      <t>550 - ITS</t>
    </r>
  </si>
  <si>
    <r>
      <rPr>
        <sz val="11.5"/>
        <rFont val="Arial"/>
        <family val="2"/>
      </rPr>
      <t>600 - LANDSCAPE / PERIPHERALS</t>
    </r>
  </si>
  <si>
    <r>
      <rPr>
        <sz val="11.5"/>
        <rFont val="Arial"/>
        <family val="2"/>
      </rPr>
      <t>700 - UTILITIES</t>
    </r>
  </si>
  <si>
    <r>
      <rPr>
        <sz val="11.5"/>
        <rFont val="Arial"/>
        <family val="2"/>
      </rPr>
      <t>800 - ARCHITECTURAL</t>
    </r>
  </si>
  <si>
    <r>
      <rPr>
        <sz val="11.5"/>
        <rFont val="Arial"/>
        <family val="2"/>
      </rPr>
      <t>900 - MASS TRANSIT</t>
    </r>
  </si>
  <si>
    <r>
      <rPr>
        <sz val="11.5"/>
        <rFont val="Arial"/>
        <family val="2"/>
      </rPr>
      <t>1000 - INVALID &amp; OTHER ITEMS</t>
    </r>
  </si>
  <si>
    <r>
      <rPr>
        <b/>
        <i/>
        <sz val="11.5"/>
        <rFont val="Arial"/>
        <family val="2"/>
      </rPr>
      <t>COMPONENT SUB-TOTAL</t>
    </r>
  </si>
  <si>
    <r>
      <rPr>
        <b/>
        <i/>
        <sz val="11.5"/>
        <rFont val="Arial"/>
        <family val="2"/>
      </rPr>
      <t>SUB-TOTAL</t>
    </r>
  </si>
  <si>
    <r>
      <rPr>
        <b/>
        <i/>
        <sz val="13"/>
        <rFont val="Arial"/>
        <family val="2"/>
      </rPr>
      <t>PROJECT GRAND TOTAL</t>
    </r>
  </si>
  <si>
    <t>0101 1</t>
  </si>
  <si>
    <t>0102 1</t>
  </si>
  <si>
    <t>0102 14</t>
  </si>
  <si>
    <t>0102 60</t>
  </si>
  <si>
    <t>0102 74  1</t>
  </si>
  <si>
    <t>CHANNELIZING DEVICE- TYPES I, II, DI, VP, DRUM, OR LCD</t>
  </si>
  <si>
    <t>0102 74  2</t>
  </si>
  <si>
    <t>CHANNELIZING DEVICE, TYPE III, 6'</t>
  </si>
  <si>
    <t>0102 76</t>
  </si>
  <si>
    <t>0102 78</t>
  </si>
  <si>
    <t>0102 99</t>
  </si>
  <si>
    <t>0104 10  3</t>
  </si>
  <si>
    <t>0110  2  1</t>
  </si>
  <si>
    <t>0120  1</t>
  </si>
  <si>
    <t>0120  6</t>
  </si>
  <si>
    <t>0160  4</t>
  </si>
  <si>
    <t>0327 70  1</t>
  </si>
  <si>
    <t>0334  1 13</t>
  </si>
  <si>
    <t>SUPERPAVE ASPHALTIC CONC, TRAFFIC C</t>
  </si>
  <si>
    <t>0337  7 73</t>
  </si>
  <si>
    <t>0536 73</t>
  </si>
  <si>
    <t>0570  1  2</t>
  </si>
  <si>
    <t>0710 11111</t>
  </si>
  <si>
    <t>PAINTED PAVEMENT  MARKINGS, STANDARD, WHITE, SOLID, 6"</t>
  </si>
  <si>
    <t>0710 11211</t>
  </si>
  <si>
    <t>PAINTED PAVEMENT  MARKINGS, STANDARD, YELLOW, SOLID, 6"</t>
  </si>
  <si>
    <t>0706  3</t>
  </si>
  <si>
    <t>0711 16111</t>
  </si>
  <si>
    <t>THERMOPLASTIC, STANDARD-OTHER SURFACES, WHITE, SOLID, 6"</t>
  </si>
  <si>
    <t>0711 16211</t>
  </si>
  <si>
    <t>THERMOPLASTIC, STANDARD-OTHER SURFACES, YELLOW, SOLID, 6"</t>
  </si>
  <si>
    <r>
      <rPr>
        <sz val="8.5"/>
        <rFont val="Arial"/>
        <family val="2"/>
      </rPr>
      <t>254677-2-52-91</t>
    </r>
  </si>
  <si>
    <r>
      <rPr>
        <sz val="8"/>
        <rFont val="Arial"/>
        <family val="2"/>
      </rPr>
      <t>SR 674 west of Carlton Branch Drive, Hillsborough County.</t>
    </r>
  </si>
  <si>
    <r>
      <rPr>
        <b/>
        <sz val="8.5"/>
        <rFont val="Arial"/>
        <family val="2"/>
      </rPr>
      <t xml:space="preserve">PAY ITEM SPEC YEAR: SUBMITTAL TYPE:
</t>
    </r>
    <r>
      <rPr>
        <b/>
        <sz val="8.5"/>
        <rFont val="Arial"/>
        <family val="2"/>
      </rPr>
      <t xml:space="preserve">COUNTY:
</t>
    </r>
    <r>
      <rPr>
        <b/>
        <sz val="8.5"/>
        <rFont val="Arial"/>
        <family val="2"/>
      </rPr>
      <t xml:space="preserve">DATE: ENGINEERING CONSULTANT FIRM:
</t>
    </r>
    <r>
      <rPr>
        <b/>
        <sz val="8.5"/>
        <rFont val="Arial"/>
        <family val="2"/>
      </rPr>
      <t xml:space="preserve">CONTACT NAME: PHONE NUMBER: FILE VERSION:
</t>
    </r>
    <r>
      <rPr>
        <b/>
        <sz val="8.5"/>
        <rFont val="Arial"/>
        <family val="2"/>
      </rPr>
      <t>PAGE NUMBER:</t>
    </r>
  </si>
  <si>
    <r>
      <rPr>
        <sz val="8.5"/>
        <rFont val="Arial"/>
        <family val="2"/>
      </rPr>
      <t>Hillsborough</t>
    </r>
  </si>
  <si>
    <r>
      <rPr>
        <sz val="8.5"/>
        <rFont val="Arial"/>
        <family val="2"/>
      </rPr>
      <t>February 2, 2017</t>
    </r>
  </si>
  <si>
    <r>
      <rPr>
        <sz val="8.5"/>
        <rFont val="Arial"/>
        <family val="2"/>
      </rPr>
      <t>1 of 1</t>
    </r>
  </si>
  <si>
    <r>
      <rPr>
        <sz val="11.5"/>
        <rFont val="Arial"/>
        <family val="2"/>
      </rPr>
      <t xml:space="preserve">(102-1) MOT (Maintenance of Traffic)
</t>
    </r>
    <r>
      <rPr>
        <sz val="11.5"/>
        <rFont val="Arial"/>
        <family val="2"/>
      </rPr>
      <t>(101-1) MOB (Mobilization)</t>
    </r>
  </si>
  <si>
    <r>
      <rPr>
        <sz val="11.5"/>
        <rFont val="Arial"/>
        <family val="2"/>
      </rPr>
      <t xml:space="preserve">Design Fee (Based on Component Sub-total)
</t>
    </r>
    <r>
      <rPr>
        <sz val="11.5"/>
        <rFont val="Arial"/>
        <family val="2"/>
      </rPr>
      <t>Const. Analysis (Based on Component Sub-total)</t>
    </r>
  </si>
  <si>
    <r>
      <rPr>
        <b/>
        <u/>
        <sz val="11.5"/>
        <rFont val="Arial"/>
        <family val="2"/>
      </rPr>
      <t>NOTES:                                                                                                                                                                    </t>
    </r>
  </si>
  <si>
    <t>0102 71 11</t>
  </si>
  <si>
    <t>0102 89</t>
  </si>
  <si>
    <t>TEMPORARY CRASH CUSHION, REDIRECTIVE OPTION</t>
  </si>
  <si>
    <t>TEMPORARY RAISED RUMBLE STRIPS</t>
  </si>
  <si>
    <t>DA</t>
  </si>
  <si>
    <t>0104 12</t>
  </si>
  <si>
    <t>STAKED TURBIDITY BARRIER- NYLON REINFORCED PVC</t>
  </si>
  <si>
    <t>0327 70  6</t>
  </si>
  <si>
    <t>0327 70 11</t>
  </si>
  <si>
    <t>ASPHALT CONCRETE FRICTION COURSE,TRAFFIC C, FC-9.5, PG 76-</t>
  </si>
  <si>
    <t>0339  1</t>
  </si>
  <si>
    <t>0536  1  1</t>
  </si>
  <si>
    <t>GUARDRAIL -ROADWAY</t>
  </si>
  <si>
    <t>0536  8</t>
  </si>
  <si>
    <t>GUARDRAIL- BRIDGE ANCHORAGE ASSEMBLY, FURNISH &amp; INSTALL</t>
  </si>
  <si>
    <t>0536 85 24</t>
  </si>
  <si>
    <t>GUARDRAIL END ANCHORAGE ASSEMBLY- PARALLEL</t>
  </si>
  <si>
    <t>0546 72 52</t>
  </si>
  <si>
    <t>RUMBLE STRIPS, GROUND-IN, 16" CENTERLINE USED WITH RUMBL</t>
  </si>
  <si>
    <t>0546 72 53</t>
  </si>
  <si>
    <t>RUMBLE STRIPS, GROUND-IN, 8" EDGELINE USED WITH RUMBLE ST</t>
  </si>
  <si>
    <t>0700  1 50</t>
  </si>
  <si>
    <t>SINGLE POST SIGN, RELOCATE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</si>
</sst>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s>
  <fonts count="35"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b/>
      <sz val="8.5"/>
      <name val="Arial"/>
      <family val="2"/>
    </font>
    <font>
      <sz val="8"/>
      <name val="Arial"/>
      <family val="2"/>
    </font>
    <font>
      <sz val="8.5"/>
      <name val="Arial"/>
      <family val="2"/>
    </font>
    <font>
      <b/>
      <sz val="11.5"/>
      <name val="Arial"/>
      <family val="2"/>
    </font>
    <font>
      <sz val="11.5"/>
      <name val="Arial"/>
      <family val="2"/>
    </font>
    <font>
      <i/>
      <sz val="11.5"/>
      <name val="Arial"/>
      <family val="2"/>
    </font>
    <font>
      <sz val="11.5"/>
      <color rgb="FF000000"/>
      <name val="Arial"/>
      <family val="2"/>
    </font>
    <font>
      <b/>
      <i/>
      <sz val="11.5"/>
      <name val="Arial"/>
      <family val="2"/>
    </font>
    <font>
      <b/>
      <i/>
      <sz val="13"/>
      <name val="Arial"/>
      <family val="2"/>
    </font>
    <font>
      <b/>
      <sz val="13"/>
      <color rgb="FF000000"/>
      <name val="Arial"/>
      <family val="2"/>
    </font>
    <font>
      <b/>
      <u/>
      <sz val="11.5"/>
      <name val="Arial"/>
      <family val="2"/>
    </font>
  </fonts>
  <fills count="3">
    <fill>
      <patternFill patternType="none"/>
    </fill>
    <fill>
      <patternFill patternType="gray125"/>
    </fill>
    <fill>
      <patternFill patternType="solid">
        <fgColor rgb="FFFFFFCC"/>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8">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0" fillId="0" borderId="0" xfId="0" applyFill="1" applyBorder="1" applyAlignment="1"/>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9" fontId="30" fillId="0" borderId="42" xfId="0" applyNumberFormat="1" applyFont="1" applyFill="1" applyBorder="1" applyAlignment="1">
      <alignment horizontal="right" vertical="top" shrinkToFit="1"/>
    </xf>
    <xf numFmtId="9" fontId="16" fillId="0" borderId="0" xfId="0" applyNumberFormat="1" applyFont="1" applyFill="1" applyBorder="1" applyAlignment="1" applyProtection="1">
      <alignment vertical="center"/>
      <protection locked="0"/>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0" fontId="0" fillId="0" borderId="0" xfId="0" applyFill="1" applyBorder="1" applyAlignment="1">
      <alignment horizontal="left" vertical="top"/>
    </xf>
    <xf numFmtId="0" fontId="24" fillId="0" borderId="0" xfId="0" applyFont="1" applyFill="1" applyBorder="1" applyAlignment="1">
      <alignment horizontal="left" vertical="top"/>
    </xf>
    <xf numFmtId="0" fontId="27" fillId="0" borderId="0" xfId="0" applyFont="1" applyFill="1" applyBorder="1" applyAlignment="1">
      <alignment horizontal="left" vertical="top"/>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3" fillId="0" borderId="9" xfId="0" applyFont="1" applyBorder="1"/>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21" fillId="0" borderId="0" xfId="0" applyFont="1" applyFill="1" applyBorder="1" applyAlignment="1" applyProtection="1">
      <alignment horizontal="center" wrapText="1"/>
      <protection locked="0"/>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4" fillId="0" borderId="34" xfId="0" applyFont="1" applyFill="1" applyBorder="1" applyAlignment="1">
      <alignment horizontal="left" vertical="top" wrapText="1" indent="7"/>
    </xf>
    <xf numFmtId="0" fontId="24" fillId="0" borderId="35" xfId="0" applyFont="1" applyFill="1" applyBorder="1" applyAlignment="1">
      <alignment horizontal="left" vertical="top" wrapText="1" indent="7"/>
    </xf>
    <xf numFmtId="0" fontId="26" fillId="0" borderId="36" xfId="0" applyFont="1" applyFill="1" applyBorder="1" applyAlignment="1">
      <alignment horizontal="right" vertical="top" wrapText="1" indent="5"/>
    </xf>
    <xf numFmtId="0" fontId="26" fillId="0" borderId="38" xfId="0" applyFont="1" applyFill="1" applyBorder="1" applyAlignment="1">
      <alignment horizontal="right" vertical="top" wrapText="1" indent="5"/>
    </xf>
    <xf numFmtId="0" fontId="25" fillId="0" borderId="36" xfId="0" applyFont="1" applyFill="1" applyBorder="1" applyAlignment="1">
      <alignment horizontal="left" vertical="top" wrapText="1"/>
    </xf>
    <xf numFmtId="0" fontId="25" fillId="0" borderId="37" xfId="0" applyFont="1" applyFill="1" applyBorder="1" applyAlignment="1">
      <alignment horizontal="left" vertical="top" wrapText="1"/>
    </xf>
    <xf numFmtId="0" fontId="25" fillId="0" borderId="38" xfId="0" applyFont="1"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6" fillId="0" borderId="36" xfId="0" applyFont="1" applyFill="1" applyBorder="1" applyAlignment="1">
      <alignment horizontal="center" vertical="top" wrapText="1"/>
    </xf>
    <xf numFmtId="0" fontId="26" fillId="0" borderId="38" xfId="0" applyFont="1" applyFill="1" applyBorder="1" applyAlignment="1">
      <alignment horizontal="center" vertical="top" wrapText="1"/>
    </xf>
    <xf numFmtId="0" fontId="26" fillId="0" borderId="36" xfId="0" applyFont="1" applyFill="1" applyBorder="1" applyAlignment="1">
      <alignment horizontal="left" vertical="top" wrapText="1" indent="6"/>
    </xf>
    <xf numFmtId="0" fontId="26" fillId="0" borderId="38" xfId="0" applyFont="1" applyFill="1" applyBorder="1" applyAlignment="1">
      <alignment horizontal="left" vertical="top" wrapText="1" indent="6"/>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8" fillId="0" borderId="36" xfId="0" applyFont="1" applyFill="1" applyBorder="1" applyAlignment="1">
      <alignment horizontal="left" vertical="top" wrapText="1"/>
    </xf>
    <xf numFmtId="0" fontId="28" fillId="0" borderId="37" xfId="0" applyFont="1" applyFill="1" applyBorder="1" applyAlignment="1">
      <alignment horizontal="left" vertical="top" wrapText="1"/>
    </xf>
    <xf numFmtId="0" fontId="28" fillId="0" borderId="38" xfId="0" applyFont="1" applyFill="1" applyBorder="1" applyAlignment="1">
      <alignment horizontal="left" vertical="top" wrapText="1"/>
    </xf>
    <xf numFmtId="170" fontId="30" fillId="0" borderId="36" xfId="0" applyNumberFormat="1" applyFont="1" applyFill="1" applyBorder="1" applyAlignment="1">
      <alignment horizontal="right" vertical="top" shrinkToFit="1"/>
    </xf>
    <xf numFmtId="170" fontId="30" fillId="0" borderId="37" xfId="0" applyNumberFormat="1" applyFont="1" applyFill="1" applyBorder="1" applyAlignment="1">
      <alignment horizontal="right" vertical="top" shrinkToFit="1"/>
    </xf>
    <xf numFmtId="170" fontId="30" fillId="0" borderId="38" xfId="0" applyNumberFormat="1" applyFont="1" applyFill="1" applyBorder="1" applyAlignment="1">
      <alignment horizontal="right" vertical="top" shrinkToFit="1"/>
    </xf>
    <xf numFmtId="0" fontId="29" fillId="0" borderId="37" xfId="0" applyFont="1" applyFill="1" applyBorder="1" applyAlignment="1">
      <alignment horizontal="left" vertical="top" wrapText="1" indent="10"/>
    </xf>
    <xf numFmtId="0" fontId="29" fillId="0" borderId="38" xfId="0" applyFont="1" applyFill="1" applyBorder="1" applyAlignment="1">
      <alignment horizontal="left" vertical="top" wrapText="1" indent="10"/>
    </xf>
    <xf numFmtId="0" fontId="31" fillId="0" borderId="39" xfId="0" applyFont="1" applyFill="1" applyBorder="1" applyAlignment="1">
      <alignment horizontal="left" vertical="top" wrapText="1" indent="36"/>
    </xf>
    <xf numFmtId="0" fontId="31" fillId="0" borderId="40" xfId="0" applyFont="1" applyFill="1" applyBorder="1" applyAlignment="1">
      <alignment horizontal="left" vertical="top" wrapText="1" indent="36"/>
    </xf>
    <xf numFmtId="170" fontId="33" fillId="0" borderId="36" xfId="0" applyNumberFormat="1" applyFont="1" applyFill="1" applyBorder="1" applyAlignment="1">
      <alignment horizontal="right" vertical="top" shrinkToFit="1"/>
    </xf>
    <xf numFmtId="170" fontId="33" fillId="0" borderId="37" xfId="0" applyNumberFormat="1" applyFont="1" applyFill="1" applyBorder="1" applyAlignment="1">
      <alignment horizontal="right" vertical="top" shrinkToFit="1"/>
    </xf>
    <xf numFmtId="170" fontId="33" fillId="0" borderId="38" xfId="0" applyNumberFormat="1" applyFont="1" applyFill="1" applyBorder="1" applyAlignment="1">
      <alignment horizontal="right" vertical="top" shrinkToFit="1"/>
    </xf>
    <xf numFmtId="0" fontId="31" fillId="0" borderId="0" xfId="0" applyFont="1" applyFill="1" applyBorder="1" applyAlignment="1">
      <alignment horizontal="right" vertical="top" wrapText="1"/>
    </xf>
    <xf numFmtId="0" fontId="31" fillId="0" borderId="41" xfId="0" applyFont="1" applyFill="1" applyBorder="1" applyAlignment="1">
      <alignment horizontal="right" vertical="top" wrapText="1"/>
    </xf>
    <xf numFmtId="0" fontId="0" fillId="0" borderId="0" xfId="0" applyFill="1" applyBorder="1" applyAlignment="1">
      <alignment horizontal="left" vertical="top" wrapText="1" indent="16"/>
    </xf>
    <xf numFmtId="0" fontId="0" fillId="0" borderId="41" xfId="0" applyFill="1" applyBorder="1" applyAlignment="1">
      <alignment horizontal="left" vertical="top" wrapText="1" indent="16"/>
    </xf>
    <xf numFmtId="0" fontId="0" fillId="0" borderId="34" xfId="0" applyFill="1" applyBorder="1" applyAlignment="1">
      <alignment horizontal="left" vertical="top" wrapText="1" indent="16"/>
    </xf>
    <xf numFmtId="0" fontId="0" fillId="0" borderId="35" xfId="0" applyFill="1" applyBorder="1" applyAlignment="1">
      <alignment horizontal="left" vertical="top" wrapText="1" indent="16"/>
    </xf>
    <xf numFmtId="0" fontId="32" fillId="0" borderId="36" xfId="0" applyFont="1" applyFill="1" applyBorder="1" applyAlignment="1">
      <alignment horizontal="left" vertical="top" wrapText="1" indent="33"/>
    </xf>
    <xf numFmtId="0" fontId="32" fillId="0" borderId="37" xfId="0" applyFont="1" applyFill="1" applyBorder="1" applyAlignment="1">
      <alignment horizontal="left" vertical="top" wrapText="1" indent="33"/>
    </xf>
    <xf numFmtId="0" fontId="32" fillId="0" borderId="38" xfId="0" applyFont="1" applyFill="1" applyBorder="1" applyAlignment="1">
      <alignment horizontal="left" vertical="top" wrapText="1" indent="33"/>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D1" zoomScaleNormal="85" zoomScaleSheetLayoutView="100" workbookViewId="0">
      <selection activeCell="I9" sqref="I9"/>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18" customHeight="1" x14ac:dyDescent="0.2">
      <c r="A1" s="97" t="s">
        <v>2752</v>
      </c>
      <c r="B1" s="97"/>
      <c r="C1" s="98"/>
      <c r="D1" s="99" t="s">
        <v>2806</v>
      </c>
      <c r="E1" s="100"/>
      <c r="F1" s="84"/>
      <c r="G1" s="84"/>
      <c r="H1" s="84"/>
      <c r="I1" s="84"/>
      <c r="J1" s="84"/>
      <c r="K1" s="84"/>
      <c r="L1" s="84"/>
      <c r="M1" s="84"/>
      <c r="N1" s="84"/>
      <c r="O1" s="84"/>
      <c r="P1" s="84"/>
    </row>
    <row r="2" spans="1:22" ht="12.75" customHeight="1" x14ac:dyDescent="0.2">
      <c r="A2" s="101" t="s">
        <v>2807</v>
      </c>
      <c r="B2" s="102"/>
      <c r="C2" s="102"/>
      <c r="D2" s="102"/>
      <c r="E2" s="103"/>
      <c r="F2" s="84"/>
      <c r="G2" s="84"/>
      <c r="H2" s="84"/>
      <c r="I2" s="84"/>
      <c r="J2" s="84"/>
      <c r="K2" s="84"/>
      <c r="L2" s="84"/>
      <c r="M2" s="84"/>
      <c r="N2" s="84"/>
      <c r="O2" s="84"/>
      <c r="P2" s="84"/>
    </row>
    <row r="3" spans="1:22" ht="12.75" customHeight="1" x14ac:dyDescent="0.2">
      <c r="A3" s="104" t="s">
        <v>2808</v>
      </c>
      <c r="B3" s="104"/>
      <c r="C3" s="105"/>
      <c r="D3" s="108" t="s">
        <v>2753</v>
      </c>
      <c r="E3" s="109"/>
      <c r="F3" s="84"/>
      <c r="G3" s="84"/>
      <c r="H3" s="84"/>
      <c r="I3" s="84"/>
      <c r="J3" s="84"/>
      <c r="K3" s="84"/>
      <c r="L3" s="84"/>
      <c r="M3" s="84"/>
      <c r="N3" s="84"/>
      <c r="O3" s="84"/>
      <c r="P3" s="84"/>
    </row>
    <row r="4" spans="1:22" ht="44.25" customHeight="1" x14ac:dyDescent="0.2">
      <c r="A4" s="106"/>
      <c r="B4" s="106"/>
      <c r="C4" s="107"/>
      <c r="D4" s="110" t="s">
        <v>2754</v>
      </c>
      <c r="E4" s="111"/>
      <c r="F4" s="84"/>
      <c r="G4" s="84"/>
      <c r="H4" s="84"/>
      <c r="I4" s="84"/>
      <c r="J4" s="84"/>
      <c r="K4" s="84"/>
      <c r="L4" s="84"/>
      <c r="M4" s="84"/>
      <c r="N4" s="84"/>
      <c r="O4" s="84"/>
      <c r="P4" s="84"/>
    </row>
    <row r="5" spans="1:22" ht="19.5" customHeight="1" x14ac:dyDescent="0.2">
      <c r="A5" s="106"/>
      <c r="B5" s="106"/>
      <c r="C5" s="107"/>
      <c r="D5" s="110" t="s">
        <v>2809</v>
      </c>
      <c r="E5" s="111"/>
      <c r="F5" s="84"/>
      <c r="G5" s="84"/>
      <c r="H5" s="84"/>
      <c r="I5" s="84"/>
      <c r="J5" s="84"/>
      <c r="K5" s="84"/>
      <c r="L5" s="84"/>
      <c r="M5" s="84"/>
      <c r="N5" s="84"/>
      <c r="O5" s="84"/>
      <c r="P5" s="84"/>
    </row>
    <row r="6" spans="1:22" ht="18" customHeight="1" x14ac:dyDescent="0.2">
      <c r="A6" s="106"/>
      <c r="B6" s="106"/>
      <c r="C6" s="107"/>
      <c r="D6" s="99" t="s">
        <v>2810</v>
      </c>
      <c r="E6" s="100"/>
      <c r="F6" s="84"/>
      <c r="G6" s="84"/>
      <c r="H6" s="84"/>
      <c r="I6" s="84"/>
      <c r="J6" s="84"/>
      <c r="K6" s="84"/>
      <c r="L6" s="84"/>
      <c r="M6" s="84"/>
      <c r="N6" s="84"/>
      <c r="O6" s="84"/>
      <c r="P6" s="84"/>
    </row>
    <row r="7" spans="1:22" ht="20.100000000000001" customHeight="1" x14ac:dyDescent="0.2">
      <c r="A7" s="106"/>
      <c r="B7" s="106"/>
      <c r="C7" s="107"/>
      <c r="D7" s="108" t="s">
        <v>2755</v>
      </c>
      <c r="E7" s="109"/>
      <c r="F7" s="84"/>
      <c r="G7" s="84"/>
      <c r="H7" s="84"/>
      <c r="I7" s="84"/>
      <c r="J7" s="84"/>
      <c r="K7" s="84"/>
      <c r="L7" s="84"/>
      <c r="M7" s="84"/>
      <c r="N7" s="84"/>
      <c r="O7" s="84"/>
      <c r="P7" s="84"/>
    </row>
    <row r="8" spans="1:22" ht="20.100000000000001" customHeight="1" x14ac:dyDescent="0.2">
      <c r="A8" s="106"/>
      <c r="B8" s="106"/>
      <c r="C8" s="107"/>
      <c r="D8" s="110" t="s">
        <v>2756</v>
      </c>
      <c r="E8" s="111"/>
      <c r="F8" s="84"/>
      <c r="G8" s="84"/>
      <c r="H8" s="84"/>
      <c r="I8" s="84"/>
      <c r="J8" s="84"/>
      <c r="K8" s="84"/>
      <c r="L8" s="84"/>
      <c r="M8" s="84"/>
      <c r="N8" s="84"/>
      <c r="O8" s="84"/>
      <c r="P8" s="84"/>
    </row>
    <row r="9" spans="1:22" ht="20.100000000000001" customHeight="1" x14ac:dyDescent="0.2">
      <c r="A9" s="106"/>
      <c r="B9" s="106"/>
      <c r="C9" s="107"/>
      <c r="D9" s="110" t="s">
        <v>2757</v>
      </c>
      <c r="E9" s="111"/>
      <c r="F9" s="84"/>
      <c r="G9" s="84"/>
      <c r="H9" s="84"/>
      <c r="I9" s="84"/>
      <c r="J9" s="84"/>
      <c r="K9" s="84"/>
      <c r="L9" s="84"/>
      <c r="M9" s="84"/>
      <c r="N9" s="84"/>
      <c r="O9" s="84"/>
      <c r="P9" s="84"/>
    </row>
    <row r="10" spans="1:22" ht="20.100000000000001" customHeight="1" x14ac:dyDescent="0.2">
      <c r="A10" s="106"/>
      <c r="B10" s="106"/>
      <c r="C10" s="107"/>
      <c r="D10" s="99" t="s">
        <v>2758</v>
      </c>
      <c r="E10" s="100"/>
      <c r="F10" s="84"/>
      <c r="G10" s="84"/>
      <c r="H10" s="84"/>
      <c r="I10" s="84"/>
      <c r="J10" s="84"/>
      <c r="K10" s="84"/>
      <c r="L10" s="84"/>
      <c r="M10" s="84"/>
      <c r="N10" s="84"/>
      <c r="O10" s="84"/>
      <c r="P10" s="84"/>
    </row>
    <row r="11" spans="1:22" s="43" customFormat="1" ht="20.100000000000001" customHeight="1" x14ac:dyDescent="0.2">
      <c r="A11" s="106"/>
      <c r="B11" s="106"/>
      <c r="C11" s="107"/>
      <c r="D11" s="108" t="s">
        <v>2811</v>
      </c>
      <c r="E11" s="109"/>
      <c r="F11" s="84"/>
      <c r="G11" s="84"/>
      <c r="H11" s="84"/>
      <c r="I11" s="84"/>
      <c r="J11" s="84"/>
      <c r="K11" s="84"/>
      <c r="L11" s="84"/>
      <c r="M11" s="84"/>
      <c r="N11" s="84"/>
      <c r="O11" s="84"/>
      <c r="P11" s="84"/>
      <c r="Q11" s="42"/>
      <c r="R11" s="42"/>
      <c r="S11" s="42"/>
      <c r="T11" s="42"/>
      <c r="U11" s="42"/>
      <c r="V11" s="42"/>
    </row>
    <row r="12" spans="1:22" ht="20.100000000000001" customHeight="1" x14ac:dyDescent="0.2">
      <c r="A12" s="85" t="s">
        <v>2751</v>
      </c>
      <c r="B12" s="84"/>
      <c r="C12" s="84"/>
      <c r="D12" s="84"/>
      <c r="E12" s="84"/>
      <c r="F12" s="84"/>
      <c r="G12" s="84"/>
      <c r="H12" s="84"/>
      <c r="I12" s="84"/>
      <c r="J12" s="84"/>
      <c r="K12" s="84"/>
      <c r="L12" s="84"/>
      <c r="M12" s="84"/>
      <c r="N12" s="84"/>
      <c r="O12" s="84"/>
      <c r="P12" s="84"/>
    </row>
    <row r="13" spans="1:22" ht="20.100000000000001" customHeight="1" x14ac:dyDescent="0.2">
      <c r="A13" s="86" t="s">
        <v>2759</v>
      </c>
      <c r="B13" s="84"/>
      <c r="C13" s="84"/>
      <c r="D13" s="84"/>
      <c r="E13" s="84"/>
      <c r="F13" s="84"/>
      <c r="G13" s="84"/>
      <c r="H13" s="84"/>
      <c r="I13" s="84"/>
      <c r="J13" s="84"/>
      <c r="K13" s="84"/>
      <c r="L13" s="84"/>
      <c r="M13" s="84"/>
      <c r="N13" s="84"/>
      <c r="O13" s="84"/>
      <c r="P13" s="84"/>
    </row>
    <row r="14" spans="1:22" ht="20.100000000000001" customHeight="1" x14ac:dyDescent="0.2">
      <c r="A14" s="115" t="s">
        <v>2760</v>
      </c>
      <c r="B14" s="116"/>
      <c r="C14" s="116"/>
      <c r="D14" s="116"/>
      <c r="E14" s="121" t="s">
        <v>2761</v>
      </c>
      <c r="F14" s="121"/>
      <c r="G14" s="121"/>
      <c r="H14" s="121"/>
      <c r="I14" s="121"/>
      <c r="J14" s="121"/>
      <c r="K14" s="122"/>
      <c r="L14" s="112"/>
      <c r="M14" s="113"/>
      <c r="N14" s="113"/>
      <c r="O14" s="113"/>
      <c r="P14" s="114"/>
    </row>
    <row r="15" spans="1:22" ht="20.100000000000001" customHeight="1" x14ac:dyDescent="0.2">
      <c r="A15" s="115" t="s">
        <v>2762</v>
      </c>
      <c r="B15" s="116"/>
      <c r="C15" s="116"/>
      <c r="D15" s="116"/>
      <c r="E15" s="116"/>
      <c r="F15" s="116"/>
      <c r="G15" s="116"/>
      <c r="H15" s="116"/>
      <c r="I15" s="116"/>
      <c r="J15" s="116"/>
      <c r="K15" s="117"/>
      <c r="L15" s="118">
        <v>416205.36</v>
      </c>
      <c r="M15" s="119"/>
      <c r="N15" s="119"/>
      <c r="O15" s="119"/>
      <c r="P15" s="120"/>
    </row>
    <row r="16" spans="1:22" s="44" customFormat="1" ht="29.25" customHeight="1" x14ac:dyDescent="0.2">
      <c r="A16" s="115" t="s">
        <v>2763</v>
      </c>
      <c r="B16" s="116"/>
      <c r="C16" s="116"/>
      <c r="D16" s="116"/>
      <c r="E16" s="116"/>
      <c r="F16" s="116"/>
      <c r="G16" s="116"/>
      <c r="H16" s="116"/>
      <c r="I16" s="116"/>
      <c r="J16" s="116"/>
      <c r="K16" s="117"/>
      <c r="L16" s="118">
        <v>6643.52</v>
      </c>
      <c r="M16" s="119"/>
      <c r="N16" s="119"/>
      <c r="O16" s="119"/>
      <c r="P16" s="120"/>
    </row>
    <row r="17" spans="1:16" s="44" customFormat="1" ht="29.25" customHeight="1" x14ac:dyDescent="0.2">
      <c r="A17" s="115" t="s">
        <v>2764</v>
      </c>
      <c r="B17" s="116"/>
      <c r="C17" s="116"/>
      <c r="D17" s="116"/>
      <c r="E17" s="121" t="s">
        <v>2761</v>
      </c>
      <c r="F17" s="121"/>
      <c r="G17" s="121"/>
      <c r="H17" s="121"/>
      <c r="I17" s="121"/>
      <c r="J17" s="121"/>
      <c r="K17" s="122"/>
      <c r="L17" s="112"/>
      <c r="M17" s="113"/>
      <c r="N17" s="113"/>
      <c r="O17" s="113"/>
      <c r="P17" s="114"/>
    </row>
    <row r="18" spans="1:16" ht="24.95" customHeight="1" x14ac:dyDescent="0.2">
      <c r="A18" s="115" t="s">
        <v>2765</v>
      </c>
      <c r="B18" s="116"/>
      <c r="C18" s="116"/>
      <c r="D18" s="116"/>
      <c r="E18" s="121" t="s">
        <v>2761</v>
      </c>
      <c r="F18" s="121"/>
      <c r="G18" s="121"/>
      <c r="H18" s="121"/>
      <c r="I18" s="121"/>
      <c r="J18" s="121"/>
      <c r="K18" s="122"/>
      <c r="L18" s="112"/>
      <c r="M18" s="113"/>
      <c r="N18" s="113"/>
      <c r="O18" s="113"/>
      <c r="P18" s="114"/>
    </row>
    <row r="19" spans="1:16" ht="24.95" customHeight="1" x14ac:dyDescent="0.2">
      <c r="A19" s="115" t="s">
        <v>2766</v>
      </c>
      <c r="B19" s="116"/>
      <c r="C19" s="116"/>
      <c r="D19" s="116"/>
      <c r="E19" s="121" t="s">
        <v>2761</v>
      </c>
      <c r="F19" s="121"/>
      <c r="G19" s="121"/>
      <c r="H19" s="121"/>
      <c r="I19" s="121"/>
      <c r="J19" s="121"/>
      <c r="K19" s="122"/>
      <c r="L19" s="112"/>
      <c r="M19" s="113"/>
      <c r="N19" s="113"/>
      <c r="O19" s="113"/>
      <c r="P19" s="114"/>
    </row>
    <row r="20" spans="1:16" ht="24.95" customHeight="1" x14ac:dyDescent="0.2">
      <c r="A20" s="115" t="s">
        <v>2767</v>
      </c>
      <c r="B20" s="116"/>
      <c r="C20" s="116"/>
      <c r="D20" s="116"/>
      <c r="E20" s="121" t="s">
        <v>2761</v>
      </c>
      <c r="F20" s="121"/>
      <c r="G20" s="121"/>
      <c r="H20" s="121"/>
      <c r="I20" s="121"/>
      <c r="J20" s="121"/>
      <c r="K20" s="122"/>
      <c r="L20" s="112"/>
      <c r="M20" s="113"/>
      <c r="N20" s="113"/>
      <c r="O20" s="113"/>
      <c r="P20" s="114"/>
    </row>
    <row r="21" spans="1:16" ht="24.95" customHeight="1" x14ac:dyDescent="0.2">
      <c r="A21" s="115" t="s">
        <v>2768</v>
      </c>
      <c r="B21" s="116"/>
      <c r="C21" s="116"/>
      <c r="D21" s="116"/>
      <c r="E21" s="121" t="s">
        <v>2761</v>
      </c>
      <c r="F21" s="121"/>
      <c r="G21" s="121"/>
      <c r="H21" s="121"/>
      <c r="I21" s="121"/>
      <c r="J21" s="121"/>
      <c r="K21" s="122"/>
      <c r="L21" s="112"/>
      <c r="M21" s="113"/>
      <c r="N21" s="113"/>
      <c r="O21" s="113"/>
      <c r="P21" s="114"/>
    </row>
    <row r="22" spans="1:16" ht="24.95" customHeight="1" x14ac:dyDescent="0.2">
      <c r="A22" s="115" t="s">
        <v>2769</v>
      </c>
      <c r="B22" s="116"/>
      <c r="C22" s="116"/>
      <c r="D22" s="116"/>
      <c r="E22" s="121" t="s">
        <v>2761</v>
      </c>
      <c r="F22" s="121"/>
      <c r="G22" s="121"/>
      <c r="H22" s="121"/>
      <c r="I22" s="121"/>
      <c r="J22" s="121"/>
      <c r="K22" s="122"/>
      <c r="L22" s="112"/>
      <c r="M22" s="113"/>
      <c r="N22" s="113"/>
      <c r="O22" s="113"/>
      <c r="P22" s="114"/>
    </row>
    <row r="23" spans="1:16" ht="24.95" customHeight="1" x14ac:dyDescent="0.2">
      <c r="A23" s="115" t="s">
        <v>2770</v>
      </c>
      <c r="B23" s="116"/>
      <c r="C23" s="116"/>
      <c r="D23" s="116"/>
      <c r="E23" s="121" t="s">
        <v>2761</v>
      </c>
      <c r="F23" s="121"/>
      <c r="G23" s="121"/>
      <c r="H23" s="121"/>
      <c r="I23" s="121"/>
      <c r="J23" s="121"/>
      <c r="K23" s="122"/>
      <c r="L23" s="112"/>
      <c r="M23" s="113"/>
      <c r="N23" s="113"/>
      <c r="O23" s="113"/>
      <c r="P23" s="114"/>
    </row>
    <row r="24" spans="1:16" ht="24.95" customHeight="1" x14ac:dyDescent="0.2">
      <c r="A24" s="115" t="s">
        <v>2771</v>
      </c>
      <c r="B24" s="116"/>
      <c r="C24" s="116"/>
      <c r="D24" s="116"/>
      <c r="E24" s="121" t="s">
        <v>2761</v>
      </c>
      <c r="F24" s="121"/>
      <c r="G24" s="121"/>
      <c r="H24" s="121"/>
      <c r="I24" s="121"/>
      <c r="J24" s="121"/>
      <c r="K24" s="122"/>
      <c r="L24" s="112"/>
      <c r="M24" s="113"/>
      <c r="N24" s="113"/>
      <c r="O24" s="113"/>
      <c r="P24" s="114"/>
    </row>
    <row r="25" spans="1:16" ht="24.95" customHeight="1" x14ac:dyDescent="0.2">
      <c r="A25" s="123" t="s">
        <v>2772</v>
      </c>
      <c r="B25" s="123"/>
      <c r="C25" s="123"/>
      <c r="D25" s="123"/>
      <c r="E25" s="123"/>
      <c r="F25" s="123"/>
      <c r="G25" s="123"/>
      <c r="H25" s="123"/>
      <c r="I25" s="123"/>
      <c r="J25" s="123"/>
      <c r="K25" s="124"/>
      <c r="L25" s="118">
        <v>422848.88</v>
      </c>
      <c r="M25" s="119"/>
      <c r="N25" s="119"/>
      <c r="O25" s="119"/>
      <c r="P25" s="120"/>
    </row>
    <row r="26" spans="1:16" ht="24.95" customHeight="1" x14ac:dyDescent="0.2">
      <c r="A26" s="130" t="s">
        <v>2812</v>
      </c>
      <c r="B26" s="130"/>
      <c r="C26" s="130"/>
      <c r="D26" s="130"/>
      <c r="E26" s="130"/>
      <c r="F26" s="130"/>
      <c r="G26" s="130"/>
      <c r="H26" s="130"/>
      <c r="I26" s="130"/>
      <c r="J26" s="131"/>
      <c r="K26" s="77">
        <v>0.1</v>
      </c>
      <c r="L26" s="118">
        <v>42284.89</v>
      </c>
      <c r="M26" s="119"/>
      <c r="N26" s="119"/>
      <c r="O26" s="119"/>
      <c r="P26" s="120"/>
    </row>
    <row r="27" spans="1:16" ht="24.95" customHeight="1" x14ac:dyDescent="0.2">
      <c r="A27" s="130"/>
      <c r="B27" s="130"/>
      <c r="C27" s="130"/>
      <c r="D27" s="130"/>
      <c r="E27" s="130"/>
      <c r="F27" s="130"/>
      <c r="G27" s="130"/>
      <c r="H27" s="130"/>
      <c r="I27" s="130"/>
      <c r="J27" s="131"/>
      <c r="K27" s="77">
        <v>0.1</v>
      </c>
      <c r="L27" s="118">
        <v>42284.89</v>
      </c>
      <c r="M27" s="119"/>
      <c r="N27" s="119"/>
      <c r="O27" s="119"/>
      <c r="P27" s="120"/>
    </row>
    <row r="28" spans="1:16" ht="24.95" customHeight="1" x14ac:dyDescent="0.2">
      <c r="A28" s="128" t="s">
        <v>2773</v>
      </c>
      <c r="B28" s="128"/>
      <c r="C28" s="128"/>
      <c r="D28" s="128"/>
      <c r="E28" s="128"/>
      <c r="F28" s="128"/>
      <c r="G28" s="128"/>
      <c r="H28" s="128"/>
      <c r="I28" s="128"/>
      <c r="J28" s="128"/>
      <c r="K28" s="129"/>
      <c r="L28" s="118">
        <v>507418.66</v>
      </c>
      <c r="M28" s="119"/>
      <c r="N28" s="119"/>
      <c r="O28" s="119"/>
      <c r="P28" s="120"/>
    </row>
    <row r="29" spans="1:16" ht="24.95" customHeight="1" x14ac:dyDescent="0.2">
      <c r="A29" s="130" t="s">
        <v>2813</v>
      </c>
      <c r="B29" s="130"/>
      <c r="C29" s="130"/>
      <c r="D29" s="130"/>
      <c r="E29" s="130"/>
      <c r="F29" s="130"/>
      <c r="G29" s="130"/>
      <c r="H29" s="130"/>
      <c r="I29" s="130"/>
      <c r="J29" s="131"/>
      <c r="K29" s="77">
        <v>0.2</v>
      </c>
      <c r="L29" s="118">
        <v>84569.78</v>
      </c>
      <c r="M29" s="119"/>
      <c r="N29" s="119"/>
      <c r="O29" s="119"/>
      <c r="P29" s="120"/>
    </row>
    <row r="30" spans="1:16" ht="24.95" customHeight="1" x14ac:dyDescent="0.2">
      <c r="A30" s="132"/>
      <c r="B30" s="132"/>
      <c r="C30" s="132"/>
      <c r="D30" s="132"/>
      <c r="E30" s="132"/>
      <c r="F30" s="132"/>
      <c r="G30" s="132"/>
      <c r="H30" s="132"/>
      <c r="I30" s="132"/>
      <c r="J30" s="133"/>
      <c r="K30" s="77">
        <v>0.02</v>
      </c>
      <c r="L30" s="118">
        <v>8456.98</v>
      </c>
      <c r="M30" s="119"/>
      <c r="N30" s="119"/>
      <c r="O30" s="119"/>
      <c r="P30" s="120"/>
    </row>
    <row r="31" spans="1:16" ht="24.95" customHeight="1" x14ac:dyDescent="0.2">
      <c r="A31" s="134" t="s">
        <v>2774</v>
      </c>
      <c r="B31" s="135"/>
      <c r="C31" s="135"/>
      <c r="D31" s="135"/>
      <c r="E31" s="135"/>
      <c r="F31" s="135"/>
      <c r="G31" s="135"/>
      <c r="H31" s="135"/>
      <c r="I31" s="135"/>
      <c r="J31" s="135"/>
      <c r="K31" s="136"/>
      <c r="L31" s="125">
        <v>600445.41</v>
      </c>
      <c r="M31" s="126"/>
      <c r="N31" s="126"/>
      <c r="O31" s="126"/>
      <c r="P31" s="127"/>
    </row>
    <row r="32" spans="1:16" ht="24.95" customHeight="1" x14ac:dyDescent="0.2">
      <c r="A32" s="86" t="s">
        <v>2814</v>
      </c>
      <c r="B32" s="84"/>
      <c r="C32" s="84"/>
      <c r="D32" s="84"/>
      <c r="E32" s="84"/>
      <c r="F32" s="84"/>
      <c r="G32" s="84"/>
      <c r="H32" s="84"/>
      <c r="I32" s="84"/>
      <c r="J32" s="84"/>
      <c r="K32" s="84"/>
      <c r="L32" s="84"/>
      <c r="M32" s="84"/>
      <c r="N32" s="84"/>
      <c r="O32" s="84"/>
      <c r="P32" s="84"/>
    </row>
    <row r="33" spans="1:7" ht="24.95" customHeight="1" x14ac:dyDescent="0.3">
      <c r="A33" s="46"/>
      <c r="B33" s="92"/>
      <c r="C33" s="92"/>
      <c r="D33" s="78"/>
      <c r="E33" s="79"/>
      <c r="F33" s="47"/>
      <c r="G33" s="33"/>
    </row>
    <row r="34" spans="1:7" ht="24.95" customHeight="1" x14ac:dyDescent="0.3">
      <c r="A34" s="90"/>
      <c r="B34" s="90"/>
      <c r="C34" s="91"/>
      <c r="D34" s="91"/>
      <c r="E34" s="79"/>
      <c r="F34" s="47"/>
      <c r="G34" s="33"/>
    </row>
    <row r="35" spans="1:7" ht="24.95" customHeight="1" x14ac:dyDescent="0.3">
      <c r="A35" s="46"/>
      <c r="B35" s="92"/>
      <c r="C35" s="92"/>
      <c r="D35" s="78"/>
      <c r="E35" s="79"/>
      <c r="F35" s="47"/>
      <c r="G35" s="33"/>
    </row>
    <row r="36" spans="1:7" ht="24.95" customHeight="1" x14ac:dyDescent="0.3">
      <c r="A36" s="90"/>
      <c r="B36" s="90"/>
      <c r="C36" s="91"/>
      <c r="D36" s="91"/>
      <c r="E36" s="79"/>
      <c r="F36" s="45"/>
      <c r="G36" s="33"/>
    </row>
    <row r="37" spans="1:7" ht="24.95" customHeight="1" x14ac:dyDescent="0.3">
      <c r="A37" s="48"/>
      <c r="B37" s="48"/>
      <c r="C37" s="48"/>
      <c r="D37" s="80"/>
      <c r="E37" s="79"/>
      <c r="F37" s="45"/>
      <c r="G37" s="33"/>
    </row>
    <row r="38" spans="1:7" ht="24.95" customHeight="1" x14ac:dyDescent="0.3">
      <c r="A38" s="90"/>
      <c r="B38" s="90"/>
      <c r="C38" s="91"/>
      <c r="D38" s="91"/>
      <c r="E38" s="79"/>
      <c r="F38" s="45"/>
      <c r="G38" s="33"/>
    </row>
    <row r="39" spans="1:7" ht="24.95" customHeight="1" x14ac:dyDescent="0.3">
      <c r="A39" s="46"/>
      <c r="B39" s="92"/>
      <c r="C39" s="92"/>
      <c r="D39" s="92"/>
      <c r="E39" s="81"/>
      <c r="F39" s="45"/>
      <c r="G39" s="33"/>
    </row>
    <row r="40" spans="1:7" ht="51.75" customHeight="1" x14ac:dyDescent="0.2">
      <c r="A40" s="94"/>
      <c r="B40" s="94"/>
      <c r="C40" s="94"/>
      <c r="D40" s="94"/>
      <c r="E40" s="82"/>
      <c r="F40" s="45"/>
      <c r="G40" s="33"/>
    </row>
    <row r="41" spans="1:7" ht="24.95" customHeight="1" x14ac:dyDescent="0.2">
      <c r="A41" s="95"/>
      <c r="B41" s="95"/>
      <c r="C41" s="95"/>
      <c r="D41" s="95"/>
      <c r="E41" s="95"/>
      <c r="F41" s="45"/>
      <c r="G41" s="33"/>
    </row>
    <row r="42" spans="1:7" ht="24.95" customHeight="1" x14ac:dyDescent="0.2">
      <c r="A42" s="95"/>
      <c r="B42" s="95"/>
      <c r="C42" s="95"/>
      <c r="D42" s="95"/>
      <c r="E42" s="95"/>
      <c r="F42" s="45"/>
      <c r="G42" s="33"/>
    </row>
    <row r="43" spans="1:7" ht="20.100000000000001" customHeight="1" x14ac:dyDescent="0.2">
      <c r="A43" s="49"/>
      <c r="B43" s="50"/>
      <c r="C43" s="50"/>
      <c r="D43" s="50"/>
      <c r="E43" s="50"/>
      <c r="F43" s="45"/>
      <c r="G43" s="33"/>
    </row>
    <row r="44" spans="1:7" ht="20.100000000000001" customHeight="1" x14ac:dyDescent="0.2">
      <c r="A44" s="96"/>
      <c r="B44" s="96"/>
      <c r="C44" s="96"/>
      <c r="D44" s="96"/>
      <c r="E44" s="96"/>
      <c r="F44" s="45"/>
      <c r="G44" s="33"/>
    </row>
    <row r="45" spans="1:7" ht="20.100000000000001" customHeight="1" x14ac:dyDescent="0.2">
      <c r="A45" s="96"/>
      <c r="B45" s="96"/>
      <c r="C45" s="96"/>
      <c r="D45" s="96"/>
      <c r="E45" s="96"/>
      <c r="F45" s="45"/>
      <c r="G45" s="33"/>
    </row>
    <row r="46" spans="1:7" ht="20.100000000000001" customHeight="1" x14ac:dyDescent="0.2">
      <c r="A46" s="96"/>
      <c r="B46" s="96"/>
      <c r="C46" s="96"/>
      <c r="D46" s="96"/>
      <c r="E46" s="96"/>
      <c r="F46" s="45"/>
      <c r="G46" s="33"/>
    </row>
    <row r="47" spans="1:7" ht="20.100000000000001" customHeight="1" x14ac:dyDescent="0.2">
      <c r="A47" s="96"/>
      <c r="B47" s="96"/>
      <c r="C47" s="96"/>
      <c r="D47" s="96"/>
      <c r="E47" s="96"/>
      <c r="F47" s="45"/>
      <c r="G47" s="33"/>
    </row>
    <row r="48" spans="1:7" ht="20.100000000000001" customHeight="1" x14ac:dyDescent="0.25">
      <c r="A48" s="93"/>
      <c r="B48" s="93"/>
      <c r="C48" s="93"/>
      <c r="D48" s="93"/>
      <c r="E48" s="93"/>
      <c r="F48" s="45"/>
      <c r="G48" s="33"/>
    </row>
  </sheetData>
  <mergeCells count="73">
    <mergeCell ref="L31:P31"/>
    <mergeCell ref="L26:P26"/>
    <mergeCell ref="L27:P27"/>
    <mergeCell ref="A28:K28"/>
    <mergeCell ref="L28:P28"/>
    <mergeCell ref="A29:J30"/>
    <mergeCell ref="L29:P29"/>
    <mergeCell ref="L30:P30"/>
    <mergeCell ref="A31:K31"/>
    <mergeCell ref="A26:J27"/>
    <mergeCell ref="L23:P23"/>
    <mergeCell ref="A24:D24"/>
    <mergeCell ref="E24:K24"/>
    <mergeCell ref="L24:P24"/>
    <mergeCell ref="A25:K25"/>
    <mergeCell ref="L25:P25"/>
    <mergeCell ref="A23:D23"/>
    <mergeCell ref="E23:K23"/>
    <mergeCell ref="L20:P20"/>
    <mergeCell ref="A21:D21"/>
    <mergeCell ref="E21:K21"/>
    <mergeCell ref="L21:P21"/>
    <mergeCell ref="A22:D22"/>
    <mergeCell ref="E22:K22"/>
    <mergeCell ref="L22:P22"/>
    <mergeCell ref="A20:D20"/>
    <mergeCell ref="E20:K20"/>
    <mergeCell ref="L17:P17"/>
    <mergeCell ref="A18:D18"/>
    <mergeCell ref="E18:K18"/>
    <mergeCell ref="L18:P18"/>
    <mergeCell ref="A19:D19"/>
    <mergeCell ref="E19:K19"/>
    <mergeCell ref="L19:P19"/>
    <mergeCell ref="A17:D17"/>
    <mergeCell ref="E17:K17"/>
    <mergeCell ref="L14:P14"/>
    <mergeCell ref="A15:K15"/>
    <mergeCell ref="L15:P15"/>
    <mergeCell ref="A16:K16"/>
    <mergeCell ref="L16:P16"/>
    <mergeCell ref="A14:D14"/>
    <mergeCell ref="E14:K14"/>
    <mergeCell ref="A1:C1"/>
    <mergeCell ref="D1:E1"/>
    <mergeCell ref="A2:E2"/>
    <mergeCell ref="A3:C11"/>
    <mergeCell ref="D3:E3"/>
    <mergeCell ref="D4:E4"/>
    <mergeCell ref="D5:E5"/>
    <mergeCell ref="D6:E6"/>
    <mergeCell ref="D7:E7"/>
    <mergeCell ref="D8:E8"/>
    <mergeCell ref="D9:E9"/>
    <mergeCell ref="D10:E10"/>
    <mergeCell ref="D11:E11"/>
    <mergeCell ref="A48:E48"/>
    <mergeCell ref="A38:B38"/>
    <mergeCell ref="C38:D38"/>
    <mergeCell ref="B39:D39"/>
    <mergeCell ref="A40:D40"/>
    <mergeCell ref="A41:E41"/>
    <mergeCell ref="A42:E42"/>
    <mergeCell ref="A44:E44"/>
    <mergeCell ref="A45:E45"/>
    <mergeCell ref="A46:E46"/>
    <mergeCell ref="A47:E47"/>
    <mergeCell ref="A36:B36"/>
    <mergeCell ref="C36:D36"/>
    <mergeCell ref="B33:C33"/>
    <mergeCell ref="A34:B34"/>
    <mergeCell ref="C34:D34"/>
    <mergeCell ref="B35:C35"/>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topLeftCell="A8" zoomScaleNormal="100" workbookViewId="0">
      <selection activeCell="L30" sqref="L30"/>
    </sheetView>
  </sheetViews>
  <sheetFormatPr defaultRowHeight="12.75" x14ac:dyDescent="0.2"/>
  <cols>
    <col min="1" max="1" width="23.85546875" customWidth="1"/>
    <col min="2" max="2" width="54.7109375" customWidth="1"/>
    <col min="4" max="4" width="12.28515625" customWidth="1"/>
    <col min="5" max="5" width="11.7109375" customWidth="1"/>
    <col min="6" max="6" width="22" style="64" customWidth="1"/>
    <col min="7" max="7" width="12.5703125" customWidth="1"/>
    <col min="8" max="8" width="20.85546875" customWidth="1"/>
    <col min="12" max="13" width="11.85546875" bestFit="1" customWidth="1"/>
  </cols>
  <sheetData>
    <row r="1" spans="1:17" ht="18" x14ac:dyDescent="0.25">
      <c r="A1" s="30" t="s">
        <v>2721</v>
      </c>
    </row>
    <row r="2" spans="1:17" x14ac:dyDescent="0.2">
      <c r="A2" s="51" t="s">
        <v>2729</v>
      </c>
    </row>
    <row r="6" spans="1:17" ht="13.5" thickBot="1" x14ac:dyDescent="0.25"/>
    <row r="7" spans="1:17" ht="18.75" thickBot="1" x14ac:dyDescent="0.25">
      <c r="A7" s="145" t="s">
        <v>2723</v>
      </c>
      <c r="B7" s="145" t="s">
        <v>2725</v>
      </c>
      <c r="C7" s="145" t="s">
        <v>2746</v>
      </c>
      <c r="D7" s="145" t="s">
        <v>2726</v>
      </c>
      <c r="E7" s="147" t="s">
        <v>2747</v>
      </c>
      <c r="F7" s="148"/>
      <c r="G7" s="143" t="s">
        <v>2748</v>
      </c>
      <c r="H7" s="144" t="s">
        <v>2728</v>
      </c>
      <c r="J7" s="58"/>
    </row>
    <row r="8" spans="1:17" ht="18.75" thickBot="1" x14ac:dyDescent="0.25">
      <c r="A8" s="146"/>
      <c r="B8" s="146"/>
      <c r="C8" s="146"/>
      <c r="D8" s="146"/>
      <c r="E8" s="74" t="s">
        <v>2749</v>
      </c>
      <c r="F8" s="87" t="s">
        <v>2750</v>
      </c>
      <c r="G8" s="75" t="s">
        <v>2749</v>
      </c>
      <c r="H8" s="75" t="s">
        <v>2750</v>
      </c>
      <c r="J8" s="58"/>
    </row>
    <row r="9" spans="1:17" ht="12.75" customHeight="1" x14ac:dyDescent="0.2">
      <c r="A9" s="56" t="s">
        <v>2775</v>
      </c>
      <c r="B9" s="39" t="s">
        <v>2732</v>
      </c>
      <c r="C9" s="39"/>
      <c r="D9" s="53">
        <v>0.1</v>
      </c>
      <c r="E9" s="149" t="s">
        <v>2734</v>
      </c>
      <c r="F9" s="150"/>
      <c r="G9" s="150"/>
      <c r="H9" s="151"/>
      <c r="J9" s="59"/>
    </row>
    <row r="10" spans="1:17" ht="12.75" customHeight="1" x14ac:dyDescent="0.2">
      <c r="A10" s="56" t="s">
        <v>2776</v>
      </c>
      <c r="B10" s="24" t="s">
        <v>2733</v>
      </c>
      <c r="C10" s="24"/>
      <c r="D10" s="54">
        <v>0.1</v>
      </c>
      <c r="E10" s="152" t="s">
        <v>2734</v>
      </c>
      <c r="F10" s="153"/>
      <c r="G10" s="153"/>
      <c r="H10" s="154"/>
      <c r="J10" s="59"/>
      <c r="K10" s="33"/>
      <c r="L10" s="33"/>
      <c r="M10" s="33"/>
      <c r="N10" s="33"/>
      <c r="O10" s="33"/>
      <c r="P10" s="33"/>
      <c r="Q10" s="33"/>
    </row>
    <row r="11" spans="1:17" x14ac:dyDescent="0.2">
      <c r="A11" s="56" t="s">
        <v>2777</v>
      </c>
      <c r="B11" s="24" t="s">
        <v>8</v>
      </c>
      <c r="C11" s="24" t="s">
        <v>7</v>
      </c>
      <c r="D11" s="24">
        <v>640</v>
      </c>
      <c r="E11" s="25">
        <v>52</v>
      </c>
      <c r="F11" s="73">
        <v>41.56</v>
      </c>
      <c r="G11" s="72">
        <f>PRODUCT(D11,E11)</f>
        <v>33280</v>
      </c>
      <c r="H11" s="63">
        <f>PRODUCT(D11,F11)</f>
        <v>26598.400000000001</v>
      </c>
      <c r="J11" s="33"/>
      <c r="K11" s="33"/>
      <c r="L11" s="33"/>
      <c r="M11" s="33"/>
      <c r="N11" s="33"/>
      <c r="O11" s="33"/>
      <c r="P11" s="33"/>
      <c r="Q11" s="33"/>
    </row>
    <row r="12" spans="1:17" x14ac:dyDescent="0.2">
      <c r="A12" s="56" t="s">
        <v>2778</v>
      </c>
      <c r="B12" s="24" t="s">
        <v>78</v>
      </c>
      <c r="C12" s="24" t="s">
        <v>9</v>
      </c>
      <c r="D12" s="24">
        <v>1840</v>
      </c>
      <c r="E12" s="25">
        <v>0.4</v>
      </c>
      <c r="F12" s="73">
        <v>0.26</v>
      </c>
      <c r="G12" s="72">
        <f t="shared" ref="G12:G42" si="0">PRODUCT(D12,E12)</f>
        <v>736</v>
      </c>
      <c r="H12" s="63">
        <f t="shared" ref="H12:H42" si="1">PRODUCT(D12,F12)</f>
        <v>478.40000000000003</v>
      </c>
      <c r="J12" s="33"/>
      <c r="K12" s="33"/>
      <c r="L12" s="33"/>
      <c r="M12" s="33"/>
      <c r="N12" s="33"/>
      <c r="O12" s="33"/>
      <c r="P12" s="33"/>
      <c r="Q12" s="33"/>
    </row>
    <row r="13" spans="1:17" ht="15" x14ac:dyDescent="0.2">
      <c r="A13" s="56" t="s">
        <v>2815</v>
      </c>
      <c r="B13" s="55" t="s">
        <v>11</v>
      </c>
      <c r="C13" s="24" t="s">
        <v>12</v>
      </c>
      <c r="D13" s="24">
        <v>600</v>
      </c>
      <c r="E13" s="25">
        <v>20</v>
      </c>
      <c r="F13" s="73">
        <v>16.43</v>
      </c>
      <c r="G13" s="72">
        <f t="shared" si="0"/>
        <v>12000</v>
      </c>
      <c r="H13" s="63">
        <f t="shared" si="1"/>
        <v>9858</v>
      </c>
      <c r="J13" s="33"/>
      <c r="K13" s="76"/>
      <c r="L13" s="76"/>
      <c r="M13" s="137"/>
      <c r="N13" s="137"/>
      <c r="O13" s="33"/>
      <c r="P13" s="33"/>
      <c r="Q13" s="33"/>
    </row>
    <row r="14" spans="1:17" ht="15" customHeight="1" x14ac:dyDescent="0.2">
      <c r="A14" s="56" t="s">
        <v>2779</v>
      </c>
      <c r="B14" s="24" t="s">
        <v>2780</v>
      </c>
      <c r="C14" s="24" t="s">
        <v>9</v>
      </c>
      <c r="D14" s="24">
        <v>5307</v>
      </c>
      <c r="E14" s="25">
        <v>0.4</v>
      </c>
      <c r="F14" s="73">
        <v>0.14000000000000001</v>
      </c>
      <c r="G14" s="72">
        <f t="shared" si="0"/>
        <v>2122.8000000000002</v>
      </c>
      <c r="H14" s="63">
        <f t="shared" si="1"/>
        <v>742.98</v>
      </c>
      <c r="J14" s="33"/>
      <c r="K14" s="66"/>
      <c r="L14" s="67"/>
      <c r="M14" s="67"/>
      <c r="N14" s="66"/>
      <c r="O14" s="33"/>
      <c r="P14" s="33"/>
      <c r="Q14" s="33"/>
    </row>
    <row r="15" spans="1:17" ht="15" x14ac:dyDescent="0.2">
      <c r="A15" s="56" t="s">
        <v>2781</v>
      </c>
      <c r="B15" s="24" t="s">
        <v>2782</v>
      </c>
      <c r="C15" s="24" t="s">
        <v>9</v>
      </c>
      <c r="D15" s="24">
        <v>528</v>
      </c>
      <c r="E15" s="25">
        <v>2</v>
      </c>
      <c r="F15" s="73">
        <v>0.32</v>
      </c>
      <c r="G15" s="72">
        <f t="shared" si="0"/>
        <v>1056</v>
      </c>
      <c r="H15" s="63">
        <f t="shared" si="1"/>
        <v>168.96</v>
      </c>
      <c r="J15" s="33"/>
      <c r="K15" s="66"/>
      <c r="L15" s="67"/>
      <c r="M15" s="67"/>
      <c r="N15" s="66"/>
      <c r="O15" s="33"/>
      <c r="P15" s="33"/>
      <c r="Q15" s="33"/>
    </row>
    <row r="16" spans="1:17" ht="15" x14ac:dyDescent="0.2">
      <c r="A16" s="56" t="s">
        <v>2783</v>
      </c>
      <c r="B16" s="24" t="s">
        <v>99</v>
      </c>
      <c r="C16" s="24" t="s">
        <v>9</v>
      </c>
      <c r="D16" s="24">
        <v>264</v>
      </c>
      <c r="E16" s="25">
        <v>6</v>
      </c>
      <c r="F16" s="73">
        <v>5.6</v>
      </c>
      <c r="G16" s="72">
        <f t="shared" si="0"/>
        <v>1584</v>
      </c>
      <c r="H16" s="63">
        <f t="shared" si="1"/>
        <v>1478.3999999999999</v>
      </c>
      <c r="J16" s="33"/>
      <c r="K16" s="66"/>
      <c r="L16" s="67"/>
      <c r="M16" s="67"/>
      <c r="N16" s="66"/>
      <c r="O16" s="33"/>
      <c r="P16" s="33"/>
      <c r="Q16" s="33"/>
    </row>
    <row r="17" spans="1:17" ht="15" customHeight="1" x14ac:dyDescent="0.2">
      <c r="A17" s="56" t="s">
        <v>2784</v>
      </c>
      <c r="B17" s="24" t="s">
        <v>102</v>
      </c>
      <c r="C17" s="24" t="s">
        <v>10</v>
      </c>
      <c r="D17" s="24">
        <v>132</v>
      </c>
      <c r="E17" s="25">
        <v>4.4400000000000004</v>
      </c>
      <c r="F17" s="73">
        <v>3.2</v>
      </c>
      <c r="G17" s="72">
        <f t="shared" si="0"/>
        <v>586.08000000000004</v>
      </c>
      <c r="H17" s="63">
        <f t="shared" si="1"/>
        <v>422.40000000000003</v>
      </c>
      <c r="J17" s="33"/>
      <c r="K17" s="66"/>
      <c r="L17" s="67"/>
      <c r="M17" s="67"/>
      <c r="N17" s="66"/>
      <c r="O17" s="33"/>
      <c r="P17" s="33"/>
      <c r="Q17" s="33"/>
    </row>
    <row r="18" spans="1:17" ht="15" x14ac:dyDescent="0.2">
      <c r="A18" s="56" t="s">
        <v>2816</v>
      </c>
      <c r="B18" s="24" t="s">
        <v>2817</v>
      </c>
      <c r="C18" s="24" t="s">
        <v>18</v>
      </c>
      <c r="D18" s="24">
        <v>3</v>
      </c>
      <c r="E18" s="25">
        <v>3000</v>
      </c>
      <c r="F18" s="73">
        <v>1191.77</v>
      </c>
      <c r="G18" s="72">
        <f t="shared" si="0"/>
        <v>9000</v>
      </c>
      <c r="H18" s="63">
        <f t="shared" si="1"/>
        <v>3575.31</v>
      </c>
      <c r="J18" s="33"/>
      <c r="K18" s="66"/>
      <c r="L18" s="67"/>
      <c r="M18" s="67"/>
      <c r="N18" s="66"/>
      <c r="O18" s="33"/>
      <c r="P18" s="33"/>
      <c r="Q18" s="33"/>
    </row>
    <row r="19" spans="1:17" ht="15" x14ac:dyDescent="0.2">
      <c r="A19" s="56" t="s">
        <v>2785</v>
      </c>
      <c r="B19" s="24" t="s">
        <v>108</v>
      </c>
      <c r="C19" s="24" t="s">
        <v>9</v>
      </c>
      <c r="D19" s="24">
        <v>360</v>
      </c>
      <c r="E19" s="25">
        <v>15</v>
      </c>
      <c r="F19" s="73">
        <v>14.28</v>
      </c>
      <c r="G19" s="72">
        <f t="shared" si="0"/>
        <v>5400</v>
      </c>
      <c r="H19" s="63">
        <f t="shared" si="1"/>
        <v>5140.8</v>
      </c>
      <c r="J19" s="33"/>
      <c r="K19" s="66"/>
      <c r="L19" s="66"/>
      <c r="M19" s="67"/>
      <c r="N19" s="66"/>
      <c r="O19" s="33"/>
      <c r="P19" s="33"/>
      <c r="Q19" s="33"/>
    </row>
    <row r="20" spans="1:17" ht="15" x14ac:dyDescent="0.2">
      <c r="A20" s="56">
        <v>102909</v>
      </c>
      <c r="B20" s="24" t="s">
        <v>2818</v>
      </c>
      <c r="C20" s="24" t="s">
        <v>2819</v>
      </c>
      <c r="D20" s="24">
        <v>320</v>
      </c>
      <c r="E20" s="25">
        <v>58.75</v>
      </c>
      <c r="F20" s="73">
        <v>51.45</v>
      </c>
      <c r="G20" s="72">
        <f t="shared" si="0"/>
        <v>18800</v>
      </c>
      <c r="H20" s="63">
        <f t="shared" si="1"/>
        <v>16464</v>
      </c>
      <c r="J20" s="33"/>
      <c r="K20" s="66"/>
      <c r="L20" s="66"/>
      <c r="M20" s="67"/>
      <c r="N20" s="66"/>
      <c r="O20" s="33"/>
      <c r="P20" s="33"/>
      <c r="Q20" s="33"/>
    </row>
    <row r="21" spans="1:17" ht="15" x14ac:dyDescent="0.2">
      <c r="A21" s="56" t="s">
        <v>2786</v>
      </c>
      <c r="B21" s="24" t="s">
        <v>24</v>
      </c>
      <c r="C21" s="24" t="s">
        <v>12</v>
      </c>
      <c r="D21" s="24">
        <v>1800</v>
      </c>
      <c r="E21" s="25">
        <v>0.75</v>
      </c>
      <c r="F21" s="73">
        <v>1.2</v>
      </c>
      <c r="G21" s="72">
        <f t="shared" si="0"/>
        <v>1350</v>
      </c>
      <c r="H21" s="63">
        <f t="shared" si="1"/>
        <v>2160</v>
      </c>
      <c r="J21" s="33"/>
      <c r="K21" s="66"/>
      <c r="L21" s="67"/>
      <c r="M21" s="67"/>
      <c r="N21" s="66"/>
      <c r="O21" s="33"/>
      <c r="P21" s="33"/>
      <c r="Q21" s="33"/>
    </row>
    <row r="22" spans="1:17" x14ac:dyDescent="0.2">
      <c r="A22" s="83" t="s">
        <v>2820</v>
      </c>
      <c r="B22" s="24" t="s">
        <v>2821</v>
      </c>
      <c r="C22" s="24" t="s">
        <v>12</v>
      </c>
      <c r="D22" s="24">
        <v>30</v>
      </c>
      <c r="E22" s="25">
        <v>4.5</v>
      </c>
      <c r="F22" s="73">
        <v>6.7</v>
      </c>
      <c r="G22" s="72">
        <f t="shared" si="0"/>
        <v>135</v>
      </c>
      <c r="H22" s="63">
        <f t="shared" si="1"/>
        <v>201</v>
      </c>
      <c r="J22" s="33"/>
      <c r="K22" s="33"/>
      <c r="L22" s="33"/>
      <c r="M22" s="33"/>
      <c r="N22" s="33"/>
      <c r="O22" s="33"/>
      <c r="P22" s="33"/>
      <c r="Q22" s="33"/>
    </row>
    <row r="23" spans="1:17" x14ac:dyDescent="0.2">
      <c r="A23" s="56" t="s">
        <v>2787</v>
      </c>
      <c r="B23" s="24" t="s">
        <v>136</v>
      </c>
      <c r="C23" s="24" t="s">
        <v>23</v>
      </c>
      <c r="D23" s="70">
        <v>1.71</v>
      </c>
      <c r="E23" s="25">
        <v>12000</v>
      </c>
      <c r="F23" s="73">
        <v>16625.66</v>
      </c>
      <c r="G23" s="72">
        <f t="shared" si="0"/>
        <v>20520</v>
      </c>
      <c r="H23" s="63">
        <f t="shared" si="1"/>
        <v>28429.8786</v>
      </c>
      <c r="J23" s="33"/>
      <c r="K23" s="33"/>
      <c r="L23" s="68"/>
      <c r="M23" s="68"/>
      <c r="N23" s="33"/>
      <c r="O23" s="33"/>
      <c r="P23" s="33"/>
      <c r="Q23" s="33"/>
    </row>
    <row r="24" spans="1:17" s="51" customFormat="1" x14ac:dyDescent="0.2">
      <c r="A24" s="56" t="s">
        <v>2788</v>
      </c>
      <c r="B24" s="24" t="s">
        <v>29</v>
      </c>
      <c r="C24" s="24" t="s">
        <v>6</v>
      </c>
      <c r="D24" s="71">
        <v>322.3</v>
      </c>
      <c r="E24" s="25">
        <v>25</v>
      </c>
      <c r="F24" s="73">
        <v>4.6900000000000004</v>
      </c>
      <c r="G24" s="72">
        <f t="shared" si="0"/>
        <v>8057.5</v>
      </c>
      <c r="H24" s="63">
        <f t="shared" si="1"/>
        <v>1511.5870000000002</v>
      </c>
      <c r="J24" s="33"/>
      <c r="K24" s="60"/>
      <c r="L24" s="60"/>
      <c r="M24" s="60"/>
      <c r="N24" s="60"/>
      <c r="O24" s="60"/>
      <c r="P24" s="60"/>
      <c r="Q24" s="60"/>
    </row>
    <row r="25" spans="1:17" x14ac:dyDescent="0.2">
      <c r="A25" s="56" t="s">
        <v>2789</v>
      </c>
      <c r="B25" s="24" t="s">
        <v>32</v>
      </c>
      <c r="C25" s="24" t="s">
        <v>6</v>
      </c>
      <c r="D25" s="61">
        <v>299.2</v>
      </c>
      <c r="E25" s="62">
        <v>28</v>
      </c>
      <c r="F25" s="73">
        <v>9.23</v>
      </c>
      <c r="G25" s="72">
        <f t="shared" si="0"/>
        <v>8377.6</v>
      </c>
      <c r="H25" s="63">
        <f t="shared" si="1"/>
        <v>2761.616</v>
      </c>
      <c r="I25" s="64"/>
      <c r="J25" s="45"/>
      <c r="K25" s="33"/>
      <c r="L25" s="33"/>
      <c r="M25" s="33"/>
      <c r="N25" s="33"/>
      <c r="O25" s="33"/>
      <c r="P25" s="33"/>
      <c r="Q25" s="33"/>
    </row>
    <row r="26" spans="1:17" x14ac:dyDescent="0.2">
      <c r="A26" s="56" t="s">
        <v>2790</v>
      </c>
      <c r="B26" s="24" t="s">
        <v>160</v>
      </c>
      <c r="C26" s="24" t="s">
        <v>21</v>
      </c>
      <c r="D26" s="61">
        <v>1573</v>
      </c>
      <c r="E26" s="62">
        <v>18</v>
      </c>
      <c r="F26" s="73">
        <v>3.03</v>
      </c>
      <c r="G26" s="72">
        <f t="shared" si="0"/>
        <v>28314</v>
      </c>
      <c r="H26" s="63">
        <f t="shared" si="1"/>
        <v>4766.1899999999996</v>
      </c>
      <c r="I26" s="64"/>
      <c r="J26" s="45"/>
    </row>
    <row r="27" spans="1:17" x14ac:dyDescent="0.2">
      <c r="A27" s="56">
        <v>285709</v>
      </c>
      <c r="B27" s="24" t="s">
        <v>36</v>
      </c>
      <c r="C27" s="24" t="s">
        <v>21</v>
      </c>
      <c r="D27" s="61">
        <v>975</v>
      </c>
      <c r="E27" s="62">
        <v>27</v>
      </c>
      <c r="F27" s="73">
        <v>15.83</v>
      </c>
      <c r="G27" s="72">
        <f t="shared" si="0"/>
        <v>26325</v>
      </c>
      <c r="H27" s="63">
        <f t="shared" si="1"/>
        <v>15434.25</v>
      </c>
      <c r="I27" s="64"/>
      <c r="J27" s="45"/>
    </row>
    <row r="28" spans="1:17" s="51" customFormat="1" x14ac:dyDescent="0.2">
      <c r="A28" s="56" t="s">
        <v>2791</v>
      </c>
      <c r="B28" s="24" t="s">
        <v>41</v>
      </c>
      <c r="C28" s="24" t="s">
        <v>21</v>
      </c>
      <c r="D28" s="61">
        <v>1557</v>
      </c>
      <c r="E28" s="62">
        <v>7.5</v>
      </c>
      <c r="F28" s="73">
        <v>2.23</v>
      </c>
      <c r="G28" s="72">
        <f t="shared" si="0"/>
        <v>11677.5</v>
      </c>
      <c r="H28" s="63">
        <f t="shared" si="1"/>
        <v>3472.11</v>
      </c>
      <c r="I28" s="65"/>
      <c r="J28" s="45"/>
    </row>
    <row r="29" spans="1:17" s="51" customFormat="1" x14ac:dyDescent="0.2">
      <c r="A29" s="56" t="s">
        <v>2822</v>
      </c>
      <c r="B29" s="24" t="s">
        <v>43</v>
      </c>
      <c r="C29" s="24" t="s">
        <v>21</v>
      </c>
      <c r="D29" s="61">
        <v>71</v>
      </c>
      <c r="E29" s="62">
        <v>23</v>
      </c>
      <c r="F29" s="73">
        <v>1.87</v>
      </c>
      <c r="G29" s="72">
        <f t="shared" si="0"/>
        <v>1633</v>
      </c>
      <c r="H29" s="63">
        <f t="shared" si="1"/>
        <v>132.77000000000001</v>
      </c>
      <c r="I29" s="65"/>
      <c r="J29" s="45"/>
    </row>
    <row r="30" spans="1:17" x14ac:dyDescent="0.2">
      <c r="A30" s="56" t="s">
        <v>2823</v>
      </c>
      <c r="B30" s="24" t="s">
        <v>45</v>
      </c>
      <c r="C30" s="24" t="s">
        <v>21</v>
      </c>
      <c r="D30" s="61">
        <v>770</v>
      </c>
      <c r="E30" s="62">
        <v>26</v>
      </c>
      <c r="F30" s="73">
        <v>2.4700000000000002</v>
      </c>
      <c r="G30" s="72">
        <f t="shared" si="0"/>
        <v>20020</v>
      </c>
      <c r="H30" s="63">
        <f t="shared" si="1"/>
        <v>1901.9</v>
      </c>
      <c r="I30" s="64"/>
      <c r="J30" s="45"/>
    </row>
    <row r="31" spans="1:17" x14ac:dyDescent="0.2">
      <c r="A31" s="56" t="s">
        <v>2792</v>
      </c>
      <c r="B31" s="24" t="s">
        <v>2793</v>
      </c>
      <c r="C31" s="24" t="s">
        <v>40</v>
      </c>
      <c r="D31" s="61">
        <v>304.7</v>
      </c>
      <c r="E31" s="62">
        <v>165</v>
      </c>
      <c r="F31" s="73">
        <v>92.16</v>
      </c>
      <c r="G31" s="72">
        <f t="shared" si="0"/>
        <v>50275.5</v>
      </c>
      <c r="H31" s="63">
        <f t="shared" si="1"/>
        <v>28081.151999999998</v>
      </c>
      <c r="I31" s="64"/>
      <c r="J31" s="45"/>
    </row>
    <row r="32" spans="1:17" x14ac:dyDescent="0.2">
      <c r="A32" s="83" t="s">
        <v>2794</v>
      </c>
      <c r="B32" s="24" t="s">
        <v>2824</v>
      </c>
      <c r="C32" s="24" t="s">
        <v>40</v>
      </c>
      <c r="D32" s="61">
        <v>224</v>
      </c>
      <c r="E32" s="62">
        <v>315</v>
      </c>
      <c r="F32" s="73">
        <v>123.47</v>
      </c>
      <c r="G32" s="72">
        <f t="shared" si="0"/>
        <v>70560</v>
      </c>
      <c r="H32" s="63">
        <f t="shared" si="1"/>
        <v>27657.279999999999</v>
      </c>
      <c r="I32" s="64"/>
      <c r="J32" s="45"/>
    </row>
    <row r="33" spans="1:10" x14ac:dyDescent="0.2">
      <c r="A33" s="83" t="s">
        <v>2825</v>
      </c>
      <c r="B33" s="24" t="s">
        <v>47</v>
      </c>
      <c r="C33" s="24" t="s">
        <v>40</v>
      </c>
      <c r="D33" s="24">
        <v>38</v>
      </c>
      <c r="E33" s="25">
        <v>440</v>
      </c>
      <c r="F33" s="73">
        <v>146.97999999999999</v>
      </c>
      <c r="G33" s="72">
        <f t="shared" si="0"/>
        <v>16720</v>
      </c>
      <c r="H33" s="63">
        <f t="shared" si="1"/>
        <v>5585.24</v>
      </c>
      <c r="J33" s="33"/>
    </row>
    <row r="34" spans="1:10" x14ac:dyDescent="0.2">
      <c r="A34" s="56" t="s">
        <v>2826</v>
      </c>
      <c r="B34" s="24" t="s">
        <v>2827</v>
      </c>
      <c r="C34" s="24" t="s">
        <v>12</v>
      </c>
      <c r="D34" s="24">
        <v>515</v>
      </c>
      <c r="E34" s="25">
        <v>17.600000000000001</v>
      </c>
      <c r="F34" s="73">
        <v>16.78</v>
      </c>
      <c r="G34" s="72">
        <f t="shared" si="0"/>
        <v>9064</v>
      </c>
      <c r="H34" s="63">
        <f t="shared" si="1"/>
        <v>8641.7000000000007</v>
      </c>
      <c r="J34" s="33"/>
    </row>
    <row r="35" spans="1:10" x14ac:dyDescent="0.2">
      <c r="A35" s="56" t="s">
        <v>2828</v>
      </c>
      <c r="B35" s="24" t="s">
        <v>2829</v>
      </c>
      <c r="C35" s="24" t="s">
        <v>10</v>
      </c>
      <c r="D35" s="24">
        <v>3</v>
      </c>
      <c r="E35" s="25">
        <v>2915</v>
      </c>
      <c r="F35" s="73">
        <v>2464.56</v>
      </c>
      <c r="G35" s="72">
        <f t="shared" si="0"/>
        <v>8745</v>
      </c>
      <c r="H35" s="63">
        <f t="shared" si="1"/>
        <v>7393.68</v>
      </c>
      <c r="J35" s="33"/>
    </row>
    <row r="36" spans="1:10" x14ac:dyDescent="0.2">
      <c r="A36" s="56" t="s">
        <v>2795</v>
      </c>
      <c r="B36" s="24" t="s">
        <v>64</v>
      </c>
      <c r="C36" s="24" t="s">
        <v>12</v>
      </c>
      <c r="D36" s="24">
        <v>217</v>
      </c>
      <c r="E36" s="25">
        <v>2.2000000000000002</v>
      </c>
      <c r="F36" s="73">
        <v>1.66</v>
      </c>
      <c r="G36" s="72">
        <f t="shared" si="0"/>
        <v>477.40000000000003</v>
      </c>
      <c r="H36" s="63">
        <f t="shared" si="1"/>
        <v>360.21999999999997</v>
      </c>
      <c r="J36" s="33"/>
    </row>
    <row r="37" spans="1:10" x14ac:dyDescent="0.2">
      <c r="A37" s="56" t="s">
        <v>2830</v>
      </c>
      <c r="B37" s="24" t="s">
        <v>2831</v>
      </c>
      <c r="C37" s="24" t="s">
        <v>10</v>
      </c>
      <c r="D37" s="24">
        <v>3</v>
      </c>
      <c r="E37" s="25">
        <v>2255</v>
      </c>
      <c r="F37" s="73">
        <v>2337.62</v>
      </c>
      <c r="G37" s="72">
        <f t="shared" si="0"/>
        <v>6765</v>
      </c>
      <c r="H37" s="63">
        <f t="shared" si="1"/>
        <v>7012.86</v>
      </c>
      <c r="J37" s="33"/>
    </row>
    <row r="38" spans="1:10" x14ac:dyDescent="0.2">
      <c r="A38" s="56" t="s">
        <v>2832</v>
      </c>
      <c r="B38" s="24" t="s">
        <v>2833</v>
      </c>
      <c r="C38" s="24" t="s">
        <v>71</v>
      </c>
      <c r="D38" s="24">
        <v>0.34</v>
      </c>
      <c r="E38" s="25">
        <v>1200</v>
      </c>
      <c r="F38" s="73">
        <v>967.88</v>
      </c>
      <c r="G38" s="72">
        <f t="shared" si="0"/>
        <v>408.00000000000006</v>
      </c>
      <c r="H38" s="63">
        <f t="shared" si="1"/>
        <v>329.07920000000001</v>
      </c>
      <c r="J38" s="33"/>
    </row>
    <row r="39" spans="1:10" x14ac:dyDescent="0.2">
      <c r="A39" s="56" t="s">
        <v>2834</v>
      </c>
      <c r="B39" s="24" t="s">
        <v>2835</v>
      </c>
      <c r="C39" s="24" t="s">
        <v>71</v>
      </c>
      <c r="D39" s="24">
        <v>0.34</v>
      </c>
      <c r="E39" s="25">
        <v>1100</v>
      </c>
      <c r="F39" s="73">
        <v>906.64</v>
      </c>
      <c r="G39" s="72">
        <f t="shared" si="0"/>
        <v>374</v>
      </c>
      <c r="H39" s="63">
        <f t="shared" si="1"/>
        <v>308.25760000000002</v>
      </c>
      <c r="J39" s="33"/>
    </row>
    <row r="40" spans="1:10" x14ac:dyDescent="0.2">
      <c r="A40" s="83" t="s">
        <v>2796</v>
      </c>
      <c r="B40" s="24" t="s">
        <v>66</v>
      </c>
      <c r="C40" s="24" t="s">
        <v>21</v>
      </c>
      <c r="D40" s="24">
        <v>6433</v>
      </c>
      <c r="E40" s="25">
        <v>5.5</v>
      </c>
      <c r="F40" s="73">
        <v>2.31</v>
      </c>
      <c r="G40" s="72">
        <f t="shared" si="0"/>
        <v>35381.5</v>
      </c>
      <c r="H40" s="63">
        <f t="shared" si="1"/>
        <v>14860.23</v>
      </c>
      <c r="J40" s="33"/>
    </row>
    <row r="41" spans="1:10" x14ac:dyDescent="0.2">
      <c r="A41" s="56" t="s">
        <v>2797</v>
      </c>
      <c r="B41" s="24" t="s">
        <v>2798</v>
      </c>
      <c r="C41" s="24" t="s">
        <v>70</v>
      </c>
      <c r="D41" s="24">
        <v>1.02</v>
      </c>
      <c r="E41" s="25">
        <v>1332</v>
      </c>
      <c r="F41" s="73">
        <v>875.24</v>
      </c>
      <c r="G41" s="72">
        <f t="shared" si="0"/>
        <v>1358.64</v>
      </c>
      <c r="H41" s="63">
        <f t="shared" si="1"/>
        <v>892.74480000000005</v>
      </c>
      <c r="J41" s="33"/>
    </row>
    <row r="42" spans="1:10" x14ac:dyDescent="0.2">
      <c r="A42" s="56" t="s">
        <v>2799</v>
      </c>
      <c r="B42" s="24" t="s">
        <v>2800</v>
      </c>
      <c r="C42" s="24" t="s">
        <v>70</v>
      </c>
      <c r="D42" s="24">
        <v>1.02</v>
      </c>
      <c r="E42" s="25">
        <v>1332</v>
      </c>
      <c r="F42" s="73">
        <v>861.54</v>
      </c>
      <c r="G42" s="72">
        <f t="shared" si="0"/>
        <v>1358.64</v>
      </c>
      <c r="H42" s="63">
        <f t="shared" si="1"/>
        <v>878.77080000000001</v>
      </c>
      <c r="J42" s="33"/>
    </row>
    <row r="43" spans="1:10" s="51" customFormat="1" ht="13.5" thickBot="1" x14ac:dyDescent="0.25">
      <c r="A43" s="141" t="s">
        <v>2743</v>
      </c>
      <c r="B43" s="142"/>
      <c r="C43" s="138" t="s">
        <v>2742</v>
      </c>
      <c r="D43" s="139"/>
      <c r="E43" s="140"/>
      <c r="F43" s="88"/>
      <c r="G43" s="57">
        <f>SUM(G11:G42)</f>
        <v>412462.16000000003</v>
      </c>
      <c r="H43" s="57">
        <f>SUM(H11:H42)</f>
        <v>227700.166</v>
      </c>
      <c r="J43" s="60"/>
    </row>
    <row r="44" spans="1:10" ht="12.75" customHeight="1" x14ac:dyDescent="0.2">
      <c r="A44" s="41"/>
      <c r="J44" s="33"/>
    </row>
  </sheetData>
  <mergeCells count="11">
    <mergeCell ref="M13:N13"/>
    <mergeCell ref="C43:E43"/>
    <mergeCell ref="A43:B43"/>
    <mergeCell ref="G7:H7"/>
    <mergeCell ref="A7:A8"/>
    <mergeCell ref="B7:B8"/>
    <mergeCell ref="C7:C8"/>
    <mergeCell ref="D7:D8"/>
    <mergeCell ref="E7:F7"/>
    <mergeCell ref="E9:H9"/>
    <mergeCell ref="E10:H10"/>
  </mergeCells>
  <dataValidations count="1">
    <dataValidation type="list" allowBlank="1" showInputMessage="1" showErrorMessage="1" sqref="A9:A42">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workbookViewId="0">
      <selection activeCell="H29" sqref="H29"/>
    </sheetView>
  </sheetViews>
  <sheetFormatPr defaultRowHeight="12.75" x14ac:dyDescent="0.2"/>
  <cols>
    <col min="1" max="1" width="25.28515625" customWidth="1"/>
    <col min="2" max="2" width="46"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51" t="s">
        <v>2729</v>
      </c>
    </row>
    <row r="6" spans="1:8" ht="13.5" thickBot="1" x14ac:dyDescent="0.25"/>
    <row r="7" spans="1:8" ht="18.75" thickBot="1" x14ac:dyDescent="0.25">
      <c r="A7" s="145" t="s">
        <v>2723</v>
      </c>
      <c r="B7" s="145" t="s">
        <v>2725</v>
      </c>
      <c r="C7" s="145" t="s">
        <v>2746</v>
      </c>
      <c r="D7" s="145" t="s">
        <v>2726</v>
      </c>
      <c r="E7" s="147" t="s">
        <v>2747</v>
      </c>
      <c r="F7" s="148"/>
      <c r="G7" s="143" t="s">
        <v>2748</v>
      </c>
      <c r="H7" s="144" t="s">
        <v>2728</v>
      </c>
    </row>
    <row r="8" spans="1:8" ht="18.75" thickBot="1" x14ac:dyDescent="0.25">
      <c r="A8" s="146"/>
      <c r="B8" s="146"/>
      <c r="C8" s="146"/>
      <c r="D8" s="146"/>
      <c r="E8" s="74" t="s">
        <v>2749</v>
      </c>
      <c r="F8" s="74" t="s">
        <v>2750</v>
      </c>
      <c r="G8" s="75" t="s">
        <v>2749</v>
      </c>
      <c r="H8" s="75" t="s">
        <v>2750</v>
      </c>
    </row>
    <row r="9" spans="1:8" x14ac:dyDescent="0.2">
      <c r="A9" s="89" t="s">
        <v>2836</v>
      </c>
      <c r="B9" s="89" t="s">
        <v>2837</v>
      </c>
      <c r="C9" s="89" t="s">
        <v>34</v>
      </c>
      <c r="D9" s="24">
        <v>4</v>
      </c>
      <c r="E9" s="24">
        <v>819.5</v>
      </c>
      <c r="F9" s="24">
        <v>173.61</v>
      </c>
      <c r="G9" s="25">
        <f>PRODUCT(D9,E9)</f>
        <v>3278</v>
      </c>
      <c r="H9" s="38">
        <f>PRODUCT(D9,F9)</f>
        <v>694.44</v>
      </c>
    </row>
    <row r="10" spans="1:8" x14ac:dyDescent="0.2">
      <c r="A10" s="24" t="s">
        <v>2801</v>
      </c>
      <c r="B10" s="24" t="s">
        <v>69</v>
      </c>
      <c r="C10" s="24" t="s">
        <v>10</v>
      </c>
      <c r="D10" s="24">
        <v>44</v>
      </c>
      <c r="E10" s="25">
        <v>4.4400000000000004</v>
      </c>
      <c r="F10" s="72">
        <v>3.21</v>
      </c>
      <c r="G10" s="25">
        <f t="shared" ref="G10:G12" si="0">PRODUCT(D10,E10)</f>
        <v>195.36</v>
      </c>
      <c r="H10" s="38">
        <f t="shared" ref="H10:H12" si="1">PRODUCT(D10,F10)</f>
        <v>141.24</v>
      </c>
    </row>
    <row r="11" spans="1:8" x14ac:dyDescent="0.2">
      <c r="A11" s="24" t="s">
        <v>2802</v>
      </c>
      <c r="B11" s="24" t="s">
        <v>2803</v>
      </c>
      <c r="C11" s="24" t="s">
        <v>70</v>
      </c>
      <c r="D11" s="24">
        <v>0.34</v>
      </c>
      <c r="E11" s="25">
        <v>4662</v>
      </c>
      <c r="F11" s="73">
        <v>3831.59</v>
      </c>
      <c r="G11" s="25">
        <f t="shared" si="0"/>
        <v>1585.0800000000002</v>
      </c>
      <c r="H11" s="38">
        <f t="shared" si="1"/>
        <v>1302.7406000000001</v>
      </c>
    </row>
    <row r="12" spans="1:8" x14ac:dyDescent="0.2">
      <c r="A12" s="24" t="s">
        <v>2804</v>
      </c>
      <c r="B12" s="24" t="s">
        <v>2805</v>
      </c>
      <c r="C12" s="24" t="s">
        <v>70</v>
      </c>
      <c r="D12" s="24">
        <v>0.34</v>
      </c>
      <c r="E12" s="25">
        <v>4662</v>
      </c>
      <c r="F12" s="73">
        <v>3788.2</v>
      </c>
      <c r="G12" s="25">
        <f t="shared" si="0"/>
        <v>1585.0800000000002</v>
      </c>
      <c r="H12" s="38">
        <f t="shared" si="1"/>
        <v>1287.9880000000001</v>
      </c>
    </row>
    <row r="13" spans="1:8" x14ac:dyDescent="0.2">
      <c r="A13" s="24"/>
      <c r="B13" s="24"/>
      <c r="C13" s="24"/>
      <c r="D13" s="24"/>
      <c r="E13" s="25"/>
      <c r="F13" s="72"/>
      <c r="G13" s="72"/>
      <c r="H13" s="38"/>
    </row>
    <row r="14" spans="1:8" x14ac:dyDescent="0.2">
      <c r="A14" s="24"/>
      <c r="B14" s="24"/>
      <c r="C14" s="24"/>
      <c r="D14" s="24"/>
      <c r="E14" s="25"/>
      <c r="F14" s="72"/>
      <c r="G14" s="72"/>
      <c r="H14" s="38"/>
    </row>
    <row r="15" spans="1:8" x14ac:dyDescent="0.2">
      <c r="A15" s="24"/>
      <c r="B15" s="24"/>
      <c r="C15" s="24"/>
      <c r="D15" s="24"/>
      <c r="E15" s="25"/>
      <c r="F15" s="72"/>
      <c r="G15" s="72"/>
      <c r="H15" s="38"/>
    </row>
    <row r="16" spans="1:8" x14ac:dyDescent="0.2">
      <c r="A16" s="24"/>
      <c r="B16" s="24"/>
      <c r="C16" s="24"/>
      <c r="D16" s="24"/>
      <c r="E16" s="25"/>
      <c r="F16" s="72"/>
      <c r="G16" s="72"/>
      <c r="H16" s="38"/>
    </row>
    <row r="17" spans="1:8" x14ac:dyDescent="0.2">
      <c r="A17" s="24"/>
      <c r="B17" s="24"/>
      <c r="C17" s="24"/>
      <c r="D17" s="24"/>
      <c r="E17" s="25"/>
      <c r="F17" s="72"/>
      <c r="G17" s="72"/>
      <c r="H17" s="38"/>
    </row>
    <row r="18" spans="1:8" x14ac:dyDescent="0.2">
      <c r="A18" s="24"/>
      <c r="B18" s="24"/>
      <c r="C18" s="24"/>
      <c r="D18" s="24"/>
      <c r="E18" s="25"/>
      <c r="F18" s="72"/>
      <c r="G18" s="72"/>
      <c r="H18" s="38"/>
    </row>
    <row r="19" spans="1:8" x14ac:dyDescent="0.2">
      <c r="A19" s="24"/>
      <c r="B19" s="24"/>
      <c r="C19" s="24"/>
      <c r="D19" s="24"/>
      <c r="E19" s="25"/>
      <c r="F19" s="72"/>
      <c r="G19" s="72"/>
      <c r="H19" s="38"/>
    </row>
    <row r="20" spans="1:8" x14ac:dyDescent="0.2">
      <c r="A20" s="24"/>
      <c r="B20" s="24"/>
      <c r="C20" s="24"/>
      <c r="D20" s="24"/>
      <c r="E20" s="25"/>
      <c r="F20" s="72"/>
      <c r="G20" s="72"/>
      <c r="H20" s="38"/>
    </row>
    <row r="21" spans="1:8" x14ac:dyDescent="0.2">
      <c r="A21" s="24"/>
      <c r="B21" s="24"/>
      <c r="C21" s="24"/>
      <c r="D21" s="24"/>
      <c r="E21" s="25"/>
      <c r="F21" s="72"/>
      <c r="G21" s="72"/>
      <c r="H21" s="38"/>
    </row>
    <row r="22" spans="1:8" x14ac:dyDescent="0.2">
      <c r="A22" s="24"/>
      <c r="B22" s="24"/>
      <c r="C22" s="24"/>
      <c r="D22" s="24"/>
      <c r="E22" s="25"/>
      <c r="F22" s="72"/>
      <c r="G22" s="72"/>
      <c r="H22" s="38"/>
    </row>
    <row r="23" spans="1:8" x14ac:dyDescent="0.2">
      <c r="A23" s="24"/>
      <c r="B23" s="24"/>
      <c r="C23" s="24"/>
      <c r="D23" s="24"/>
      <c r="E23" s="25"/>
      <c r="F23" s="72"/>
      <c r="G23" s="72"/>
      <c r="H23" s="38"/>
    </row>
    <row r="24" spans="1:8" x14ac:dyDescent="0.2">
      <c r="A24" s="24"/>
      <c r="B24" s="24"/>
      <c r="C24" s="24"/>
      <c r="D24" s="24"/>
      <c r="E24" s="25"/>
      <c r="F24" s="72"/>
      <c r="G24" s="72"/>
      <c r="H24" s="38"/>
    </row>
    <row r="25" spans="1:8" x14ac:dyDescent="0.2">
      <c r="A25" s="24"/>
      <c r="B25" s="24"/>
      <c r="C25" s="24"/>
      <c r="D25" s="24"/>
      <c r="E25" s="25"/>
      <c r="F25" s="72"/>
      <c r="G25" s="72"/>
      <c r="H25" s="38"/>
    </row>
    <row r="26" spans="1:8" x14ac:dyDescent="0.2">
      <c r="A26" s="24"/>
      <c r="B26" s="24"/>
      <c r="C26" s="24"/>
      <c r="D26" s="24"/>
      <c r="E26" s="25"/>
      <c r="F26" s="72"/>
      <c r="G26" s="72"/>
      <c r="H26" s="38"/>
    </row>
    <row r="27" spans="1:8" x14ac:dyDescent="0.2">
      <c r="A27" s="24"/>
      <c r="B27" s="24"/>
      <c r="C27" s="24"/>
      <c r="D27" s="24"/>
      <c r="E27" s="25"/>
      <c r="F27" s="72"/>
      <c r="G27" s="72"/>
      <c r="H27" s="38"/>
    </row>
    <row r="28" spans="1:8" ht="13.5" thickBot="1" x14ac:dyDescent="0.25">
      <c r="A28" s="26"/>
      <c r="B28" s="26"/>
      <c r="C28" s="26"/>
      <c r="D28" s="36"/>
      <c r="E28" s="35"/>
      <c r="F28" s="35"/>
      <c r="G28" s="35"/>
      <c r="H28" s="38"/>
    </row>
    <row r="29" spans="1:8" ht="13.5" thickBot="1" x14ac:dyDescent="0.25">
      <c r="A29" s="27"/>
      <c r="B29" s="29" t="s">
        <v>2727</v>
      </c>
      <c r="C29" s="28"/>
      <c r="D29" s="33"/>
      <c r="E29" s="34"/>
      <c r="F29" s="34"/>
      <c r="G29" s="18">
        <f>SUM(G9:G12)</f>
        <v>6643.52</v>
      </c>
      <c r="H29" s="18">
        <f>SUM(H9:H27)</f>
        <v>3426.4086000000007</v>
      </c>
    </row>
  </sheetData>
  <mergeCells count="6">
    <mergeCell ref="G7:H7"/>
    <mergeCell ref="A7:A8"/>
    <mergeCell ref="B7:B8"/>
    <mergeCell ref="C7:C8"/>
    <mergeCell ref="D7:D8"/>
    <mergeCell ref="E7:F7"/>
  </mergeCells>
  <dataValidations count="1">
    <dataValidation type="list" allowBlank="1" showInputMessage="1" showErrorMessage="1" sqref="A10:A28">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51"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5"/>
      <c r="F1" s="155"/>
      <c r="G1" s="155"/>
      <c r="H1" s="155"/>
      <c r="I1" s="155"/>
      <c r="J1" s="155"/>
      <c r="K1" s="155"/>
      <c r="L1" s="155"/>
    </row>
    <row r="2" spans="1:12" x14ac:dyDescent="0.2">
      <c r="A2" s="1"/>
      <c r="B2" s="1"/>
      <c r="C2" s="1"/>
      <c r="D2" s="1"/>
      <c r="E2" s="156"/>
      <c r="F2" s="156"/>
      <c r="G2" s="156"/>
      <c r="H2" s="156"/>
      <c r="I2" s="156"/>
      <c r="J2" s="156"/>
      <c r="K2" s="156"/>
      <c r="L2" s="156"/>
    </row>
    <row r="3" spans="1:12" ht="36.75" x14ac:dyDescent="0.2">
      <c r="A3" s="1" t="s">
        <v>2730</v>
      </c>
      <c r="B3" s="1" t="s">
        <v>2732</v>
      </c>
      <c r="C3" s="1" t="s">
        <v>3</v>
      </c>
      <c r="D3" s="1" t="s">
        <v>2734</v>
      </c>
      <c r="E3" s="156"/>
      <c r="F3" s="156"/>
      <c r="G3" s="156"/>
      <c r="H3" s="156"/>
      <c r="I3" s="156"/>
      <c r="J3" s="156"/>
      <c r="K3" s="156"/>
      <c r="L3" s="156"/>
    </row>
    <row r="4" spans="1:12" ht="36.75" x14ac:dyDescent="0.2">
      <c r="A4" s="1" t="s">
        <v>2731</v>
      </c>
      <c r="B4" s="1" t="s">
        <v>2733</v>
      </c>
      <c r="C4" s="1" t="s">
        <v>3</v>
      </c>
      <c r="D4" s="1" t="s">
        <v>2734</v>
      </c>
      <c r="E4" s="156"/>
      <c r="F4" s="156"/>
      <c r="G4" s="156"/>
      <c r="H4" s="156"/>
      <c r="I4" s="156"/>
      <c r="J4" s="156"/>
      <c r="K4" s="156"/>
      <c r="L4" s="156"/>
    </row>
    <row r="5" spans="1:12" x14ac:dyDescent="0.2">
      <c r="A5" s="1" t="s">
        <v>72</v>
      </c>
      <c r="B5" s="1" t="s">
        <v>4</v>
      </c>
      <c r="C5" s="1" t="s">
        <v>3</v>
      </c>
      <c r="D5" s="16">
        <v>5000</v>
      </c>
      <c r="E5" s="156"/>
      <c r="F5" s="156"/>
      <c r="G5" s="156"/>
      <c r="H5" s="156"/>
      <c r="I5" s="156"/>
      <c r="J5" s="156"/>
      <c r="K5" s="156"/>
      <c r="L5" s="156"/>
    </row>
    <row r="6" spans="1:12" ht="36.75" x14ac:dyDescent="0.2">
      <c r="A6" s="1" t="s">
        <v>2730</v>
      </c>
      <c r="B6" s="1" t="s">
        <v>2732</v>
      </c>
      <c r="C6" s="1" t="s">
        <v>3</v>
      </c>
      <c r="D6" s="1" t="s">
        <v>2734</v>
      </c>
      <c r="E6" s="52"/>
      <c r="F6" s="52"/>
      <c r="G6" s="52"/>
      <c r="H6" s="52"/>
      <c r="I6" s="52"/>
      <c r="J6" s="52"/>
      <c r="K6" s="52"/>
      <c r="L6" s="52"/>
    </row>
    <row r="7" spans="1:12" ht="36.75" x14ac:dyDescent="0.2">
      <c r="A7" s="1" t="s">
        <v>2731</v>
      </c>
      <c r="B7" s="1" t="s">
        <v>2733</v>
      </c>
      <c r="C7" s="1" t="s">
        <v>3</v>
      </c>
      <c r="D7" s="1" t="s">
        <v>2734</v>
      </c>
      <c r="E7" s="52"/>
      <c r="F7" s="52"/>
      <c r="G7" s="52"/>
      <c r="H7" s="52"/>
      <c r="I7" s="52"/>
      <c r="J7" s="52"/>
      <c r="K7" s="52"/>
      <c r="L7" s="52"/>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7" t="s">
        <v>2740</v>
      </c>
      <c r="G40" s="157"/>
      <c r="H40" s="157"/>
      <c r="I40" s="157"/>
      <c r="J40" s="157"/>
      <c r="K40" s="157"/>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9" t="s">
        <v>2744</v>
      </c>
      <c r="B199" s="69" t="s">
        <v>2745</v>
      </c>
      <c r="C199" s="69"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300-Signing &amp; Pavement Markings</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2018-12-28T19:54:08Z</dcterms:modified>
</cp:coreProperties>
</file>